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0.2.6.219\ロボット\Public\■産ロボFS実証補助金\02_産ロボ導入推進補助金（R4～）\■R8年度\■様式（準備中）\1.申請書兼計画書\FS申請書\"/>
    </mc:Choice>
  </mc:AlternateContent>
  <xr:revisionPtr revIDLastSave="0" documentId="13_ncr:1_{E11A8BF8-B22A-41A4-B7A5-9EEF1473E767}" xr6:coauthVersionLast="47" xr6:coauthVersionMax="47" xr10:uidLastSave="{00000000-0000-0000-0000-000000000000}"/>
  <bookViews>
    <workbookView xWindow="-120" yWindow="-120" windowWidth="29040" windowHeight="15720" tabRatio="914" xr2:uid="{00000000-000D-0000-FFFF-FFFF00000000}"/>
  </bookViews>
  <sheets>
    <sheet name="人件費単価計算表" sheetId="19" r:id="rId1"/>
    <sheet name="人件費積算書" sheetId="17" r:id="rId2"/>
    <sheet name="【記入方法】" sheetId="12" r:id="rId3"/>
    <sheet name="令和8年４月" sheetId="1" r:id="rId4"/>
    <sheet name="令和8年５月" sheetId="2" r:id="rId5"/>
    <sheet name="令和8年６月" sheetId="14" r:id="rId6"/>
    <sheet name="令和8年７月" sheetId="4" r:id="rId7"/>
    <sheet name="令和8年８月" sheetId="5" r:id="rId8"/>
    <sheet name="令和8年９月" sheetId="6" r:id="rId9"/>
    <sheet name="令和8年10月" sheetId="7" r:id="rId10"/>
    <sheet name="令和8年11月" sheetId="8" r:id="rId11"/>
    <sheet name="令和8年12月" sheetId="9" r:id="rId12"/>
    <sheet name="令和9年１月" sheetId="10" r:id="rId13"/>
    <sheet name="祝日リスト" sheetId="15" r:id="rId14"/>
  </sheets>
  <definedNames>
    <definedName name="_xlnm.Print_Area" localSheetId="1">人件費積算書!$A$1:$N$34</definedName>
    <definedName name="_xlnm.Print_Area" localSheetId="0">人件費単価計算表!$A$1:$L$31</definedName>
    <definedName name="祝祭日一覧">#REF!</definedName>
    <definedName name="祝日">祝日リスト!$A$2:$A$19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5" l="1"/>
  <c r="B6" i="15"/>
  <c r="A2" i="19"/>
  <c r="B18" i="15"/>
  <c r="B19" i="15"/>
  <c r="B17" i="15"/>
  <c r="B16" i="15"/>
  <c r="A1" i="1" l="1"/>
  <c r="A1" i="12"/>
  <c r="A1" i="17"/>
  <c r="B15" i="15" l="1"/>
  <c r="B14" i="15"/>
  <c r="B13" i="15"/>
  <c r="B12" i="15"/>
  <c r="B11" i="15"/>
  <c r="B9" i="15"/>
  <c r="B8" i="15"/>
  <c r="B7" i="15"/>
  <c r="B5" i="15"/>
  <c r="B4" i="15"/>
  <c r="B3" i="15"/>
  <c r="B2" i="15"/>
  <c r="G21" i="19"/>
  <c r="K23" i="19" s="1"/>
  <c r="C9" i="17" s="1"/>
  <c r="E2" i="17" l="1"/>
  <c r="B9" i="1"/>
  <c r="A2" i="10"/>
  <c r="A2" i="9"/>
  <c r="A2" i="8"/>
  <c r="A2" i="7"/>
  <c r="A2" i="6"/>
  <c r="A2" i="5"/>
  <c r="A2" i="4"/>
  <c r="A2" i="14"/>
  <c r="A2" i="2"/>
  <c r="A2" i="1"/>
  <c r="A1" i="10"/>
  <c r="A1" i="9"/>
  <c r="A1" i="8"/>
  <c r="A1" i="7"/>
  <c r="A1" i="6"/>
  <c r="A1" i="5"/>
  <c r="A1" i="4"/>
  <c r="A1" i="14"/>
  <c r="A1" i="2"/>
  <c r="B9" i="10"/>
  <c r="B9" i="9"/>
  <c r="B38" i="8"/>
  <c r="B37" i="8"/>
  <c r="B9" i="8"/>
  <c r="B9" i="7"/>
  <c r="B9" i="6"/>
  <c r="B9" i="5"/>
  <c r="B9" i="4"/>
  <c r="B9" i="14"/>
  <c r="B9" i="2"/>
  <c r="F26" i="12"/>
  <c r="B9" i="12"/>
  <c r="F12" i="12"/>
  <c r="F9" i="4"/>
  <c r="A10" i="4"/>
  <c r="A11" i="4" s="1"/>
  <c r="B11" i="4" s="1"/>
  <c r="F10" i="4"/>
  <c r="F11" i="4"/>
  <c r="F12" i="4"/>
  <c r="F13" i="4"/>
  <c r="F14" i="4"/>
  <c r="F15" i="4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2" i="10"/>
  <c r="F11" i="10"/>
  <c r="F10" i="10"/>
  <c r="F9" i="10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9" i="9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9" i="6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0" i="14"/>
  <c r="F9" i="14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11" i="14"/>
  <c r="A10" i="14"/>
  <c r="B10" i="14" s="1"/>
  <c r="F9" i="5"/>
  <c r="F10" i="5"/>
  <c r="F9" i="1"/>
  <c r="F13" i="10"/>
  <c r="F10" i="9"/>
  <c r="F9" i="8"/>
  <c r="F9" i="7"/>
  <c r="F10" i="6"/>
  <c r="F10" i="2"/>
  <c r="F9" i="2"/>
  <c r="F22" i="12"/>
  <c r="A10" i="12"/>
  <c r="A11" i="12" s="1"/>
  <c r="A10" i="9"/>
  <c r="B10" i="9" s="1"/>
  <c r="A10" i="8"/>
  <c r="B10" i="8" s="1"/>
  <c r="A10" i="7"/>
  <c r="A11" i="7" s="1"/>
  <c r="A12" i="7" s="1"/>
  <c r="A13" i="7" s="1"/>
  <c r="A14" i="7" s="1"/>
  <c r="A10" i="6"/>
  <c r="A11" i="6" s="1"/>
  <c r="B11" i="6" s="1"/>
  <c r="A10" i="5"/>
  <c r="A10" i="2"/>
  <c r="B10" i="2" s="1"/>
  <c r="A10" i="1"/>
  <c r="A10" i="10"/>
  <c r="F39" i="12"/>
  <c r="L39" i="12" s="1"/>
  <c r="F40" i="10" l="1"/>
  <c r="L40" i="10" s="1"/>
  <c r="D21" i="17" s="1"/>
  <c r="G21" i="17" s="1"/>
  <c r="F40" i="9"/>
  <c r="L40" i="9" s="1"/>
  <c r="D20" i="17" s="1"/>
  <c r="G20" i="17" s="1"/>
  <c r="B10" i="4"/>
  <c r="A11" i="8"/>
  <c r="A12" i="8" s="1"/>
  <c r="A12" i="6"/>
  <c r="A12" i="4"/>
  <c r="A13" i="4" s="1"/>
  <c r="A14" i="4" s="1"/>
  <c r="A11" i="2"/>
  <c r="A12" i="2" s="1"/>
  <c r="A13" i="2" s="1"/>
  <c r="A14" i="2" s="1"/>
  <c r="A12" i="12"/>
  <c r="B11" i="12"/>
  <c r="F39" i="8"/>
  <c r="L39" i="8" s="1"/>
  <c r="D19" i="17" s="1"/>
  <c r="G19" i="17" s="1"/>
  <c r="B10" i="12"/>
  <c r="F40" i="5"/>
  <c r="L40" i="5" s="1"/>
  <c r="D16" i="17" s="1"/>
  <c r="G16" i="17" s="1"/>
  <c r="F39" i="6"/>
  <c r="L39" i="6" s="1"/>
  <c r="D17" i="17" s="1"/>
  <c r="G17" i="17" s="1"/>
  <c r="A11" i="9"/>
  <c r="B13" i="7"/>
  <c r="B11" i="7"/>
  <c r="B12" i="7"/>
  <c r="B10" i="6"/>
  <c r="A11" i="14"/>
  <c r="B11" i="14" s="1"/>
  <c r="B10" i="7"/>
  <c r="F40" i="7"/>
  <c r="L40" i="7" s="1"/>
  <c r="D18" i="17" s="1"/>
  <c r="G18" i="17" s="1"/>
  <c r="B10" i="10"/>
  <c r="A11" i="10"/>
  <c r="B14" i="7"/>
  <c r="A15" i="7"/>
  <c r="F39" i="14"/>
  <c r="L39" i="14" s="1"/>
  <c r="D14" i="17" s="1"/>
  <c r="G14" i="17" s="1"/>
  <c r="A11" i="1"/>
  <c r="B10" i="1"/>
  <c r="A11" i="5"/>
  <c r="B10" i="5"/>
  <c r="F40" i="4"/>
  <c r="L40" i="4" s="1"/>
  <c r="D15" i="17" s="1"/>
  <c r="G15" i="17" s="1"/>
  <c r="F40" i="2"/>
  <c r="L40" i="2" s="1"/>
  <c r="D13" i="17" s="1"/>
  <c r="G13" i="17" s="1"/>
  <c r="D22" i="17"/>
  <c r="G22" i="17" s="1"/>
  <c r="F39" i="1"/>
  <c r="L39" i="1" s="1"/>
  <c r="D12" i="17" s="1"/>
  <c r="A12" i="14" l="1"/>
  <c r="B11" i="8"/>
  <c r="B12" i="4"/>
  <c r="B13" i="4"/>
  <c r="B12" i="8"/>
  <c r="A13" i="8"/>
  <c r="A13" i="6"/>
  <c r="B12" i="6"/>
  <c r="B12" i="2"/>
  <c r="B11" i="2"/>
  <c r="B13" i="2"/>
  <c r="A13" i="12"/>
  <c r="B12" i="12"/>
  <c r="B11" i="9"/>
  <c r="A12" i="9"/>
  <c r="A15" i="2"/>
  <c r="B14" i="2"/>
  <c r="B11" i="1"/>
  <c r="A12" i="1"/>
  <c r="A12" i="10"/>
  <c r="B11" i="10"/>
  <c r="A12" i="5"/>
  <c r="B11" i="5"/>
  <c r="B15" i="7"/>
  <c r="A16" i="7"/>
  <c r="B14" i="4"/>
  <c r="A15" i="4"/>
  <c r="A13" i="14"/>
  <c r="B12" i="14"/>
  <c r="G12" i="17"/>
  <c r="G23" i="17" s="1"/>
  <c r="D23" i="17"/>
  <c r="A14" i="8" l="1"/>
  <c r="B13" i="8"/>
  <c r="A14" i="6"/>
  <c r="B13" i="6"/>
  <c r="A14" i="12"/>
  <c r="B13" i="12"/>
  <c r="B12" i="9"/>
  <c r="A13" i="9"/>
  <c r="B15" i="2"/>
  <c r="A16" i="2"/>
  <c r="A13" i="1"/>
  <c r="B12" i="1"/>
  <c r="B16" i="7"/>
  <c r="A17" i="7"/>
  <c r="A14" i="14"/>
  <c r="B13" i="14"/>
  <c r="A13" i="5"/>
  <c r="B12" i="5"/>
  <c r="B12" i="10"/>
  <c r="A13" i="10"/>
  <c r="B15" i="4"/>
  <c r="A16" i="4"/>
  <c r="A15" i="8" l="1"/>
  <c r="B14" i="8"/>
  <c r="A15" i="6"/>
  <c r="B14" i="6"/>
  <c r="B14" i="12"/>
  <c r="A15" i="12"/>
  <c r="A14" i="9"/>
  <c r="B13" i="9"/>
  <c r="A17" i="2"/>
  <c r="B16" i="2"/>
  <c r="B17" i="7"/>
  <c r="A18" i="7"/>
  <c r="A14" i="10"/>
  <c r="B13" i="10"/>
  <c r="A17" i="4"/>
  <c r="B16" i="4"/>
  <c r="B13" i="5"/>
  <c r="A14" i="5"/>
  <c r="A15" i="14"/>
  <c r="B14" i="14"/>
  <c r="B13" i="1"/>
  <c r="A14" i="1"/>
  <c r="B15" i="8" l="1"/>
  <c r="A16" i="8"/>
  <c r="B15" i="6"/>
  <c r="A16" i="6"/>
  <c r="B15" i="12"/>
  <c r="A16" i="12"/>
  <c r="B14" i="9"/>
  <c r="A15" i="9"/>
  <c r="A18" i="2"/>
  <c r="B17" i="2"/>
  <c r="A15" i="1"/>
  <c r="B14" i="1"/>
  <c r="A19" i="7"/>
  <c r="B18" i="7"/>
  <c r="A15" i="5"/>
  <c r="B14" i="5"/>
  <c r="A16" i="14"/>
  <c r="B15" i="14"/>
  <c r="B17" i="4"/>
  <c r="A18" i="4"/>
  <c r="A15" i="10"/>
  <c r="B14" i="10"/>
  <c r="B16" i="8" l="1"/>
  <c r="A17" i="8"/>
  <c r="B16" i="6"/>
  <c r="A17" i="6"/>
  <c r="A17" i="12"/>
  <c r="B16" i="12"/>
  <c r="B15" i="9"/>
  <c r="A16" i="9"/>
  <c r="B18" i="2"/>
  <c r="A19" i="2"/>
  <c r="B18" i="4"/>
  <c r="A19" i="4"/>
  <c r="B15" i="10"/>
  <c r="A16" i="10"/>
  <c r="B16" i="14"/>
  <c r="A17" i="14"/>
  <c r="B15" i="5"/>
  <c r="A16" i="5"/>
  <c r="B19" i="7"/>
  <c r="A20" i="7"/>
  <c r="B15" i="1"/>
  <c r="A16" i="1"/>
  <c r="B17" i="8" l="1"/>
  <c r="A18" i="8"/>
  <c r="A18" i="6"/>
  <c r="B17" i="6"/>
  <c r="A18" i="12"/>
  <c r="B17" i="12"/>
  <c r="A17" i="9"/>
  <c r="B16" i="9"/>
  <c r="A20" i="2"/>
  <c r="B19" i="2"/>
  <c r="A17" i="10"/>
  <c r="B16" i="10"/>
  <c r="B20" i="7"/>
  <c r="A21" i="7"/>
  <c r="B17" i="14"/>
  <c r="A18" i="14"/>
  <c r="B19" i="4"/>
  <c r="A20" i="4"/>
  <c r="A17" i="1"/>
  <c r="B16" i="1"/>
  <c r="A17" i="5"/>
  <c r="B16" i="5"/>
  <c r="B18" i="8" l="1"/>
  <c r="A19" i="8"/>
  <c r="A19" i="6"/>
  <c r="B18" i="6"/>
  <c r="A19" i="12"/>
  <c r="B18" i="12"/>
  <c r="A18" i="9"/>
  <c r="B17" i="9"/>
  <c r="B20" i="2"/>
  <c r="A21" i="2"/>
  <c r="A21" i="4"/>
  <c r="B20" i="4"/>
  <c r="A22" i="7"/>
  <c r="B21" i="7"/>
  <c r="A19" i="14"/>
  <c r="B18" i="14"/>
  <c r="A18" i="5"/>
  <c r="B17" i="5"/>
  <c r="A18" i="1"/>
  <c r="B17" i="1"/>
  <c r="A18" i="10"/>
  <c r="B17" i="10"/>
  <c r="A20" i="8" l="1"/>
  <c r="B19" i="8"/>
  <c r="A20" i="6"/>
  <c r="B19" i="6"/>
  <c r="B19" i="12"/>
  <c r="A20" i="12"/>
  <c r="B18" i="9"/>
  <c r="A19" i="9"/>
  <c r="A22" i="2"/>
  <c r="B21" i="2"/>
  <c r="B22" i="7"/>
  <c r="A23" i="7"/>
  <c r="B18" i="1"/>
  <c r="A19" i="1"/>
  <c r="A19" i="10"/>
  <c r="B18" i="10"/>
  <c r="A19" i="5"/>
  <c r="B18" i="5"/>
  <c r="B19" i="14"/>
  <c r="A20" i="14"/>
  <c r="A22" i="4"/>
  <c r="B21" i="4"/>
  <c r="B20" i="8" l="1"/>
  <c r="A21" i="8"/>
  <c r="B20" i="6"/>
  <c r="A21" i="6"/>
  <c r="A21" i="12"/>
  <c r="B20" i="12"/>
  <c r="B19" i="9"/>
  <c r="A20" i="9"/>
  <c r="B22" i="2"/>
  <c r="A23" i="2"/>
  <c r="A24" i="7"/>
  <c r="B23" i="7"/>
  <c r="A21" i="14"/>
  <c r="B20" i="14"/>
  <c r="B19" i="1"/>
  <c r="A20" i="1"/>
  <c r="B19" i="10"/>
  <c r="A20" i="10"/>
  <c r="A23" i="4"/>
  <c r="B22" i="4"/>
  <c r="B19" i="5"/>
  <c r="A20" i="5"/>
  <c r="A22" i="8" l="1"/>
  <c r="B21" i="8"/>
  <c r="B21" i="6"/>
  <c r="A22" i="6"/>
  <c r="A22" i="12"/>
  <c r="B21" i="12"/>
  <c r="B20" i="9"/>
  <c r="A21" i="9"/>
  <c r="A24" i="2"/>
  <c r="B23" i="2"/>
  <c r="A21" i="5"/>
  <c r="B20" i="5"/>
  <c r="A21" i="1"/>
  <c r="B20" i="1"/>
  <c r="B24" i="7"/>
  <c r="A25" i="7"/>
  <c r="A21" i="10"/>
  <c r="B20" i="10"/>
  <c r="B23" i="4"/>
  <c r="A24" i="4"/>
  <c r="A22" i="14"/>
  <c r="B21" i="14"/>
  <c r="B22" i="8" l="1"/>
  <c r="A23" i="8"/>
  <c r="B22" i="6"/>
  <c r="A23" i="6"/>
  <c r="A23" i="12"/>
  <c r="B22" i="12"/>
  <c r="A22" i="9"/>
  <c r="B21" i="9"/>
  <c r="A25" i="2"/>
  <c r="B24" i="2"/>
  <c r="B25" i="7"/>
  <c r="A26" i="7"/>
  <c r="B24" i="4"/>
  <c r="A25" i="4"/>
  <c r="B21" i="10"/>
  <c r="A22" i="10"/>
  <c r="B21" i="1"/>
  <c r="A22" i="1"/>
  <c r="B22" i="14"/>
  <c r="A23" i="14"/>
  <c r="B21" i="5"/>
  <c r="A22" i="5"/>
  <c r="A24" i="8" l="1"/>
  <c r="B23" i="8"/>
  <c r="A24" i="6"/>
  <c r="B23" i="6"/>
  <c r="A24" i="12"/>
  <c r="B23" i="12"/>
  <c r="A23" i="9"/>
  <c r="B22" i="9"/>
  <c r="A26" i="2"/>
  <c r="B25" i="2"/>
  <c r="A23" i="5"/>
  <c r="B22" i="5"/>
  <c r="B25" i="4"/>
  <c r="A26" i="4"/>
  <c r="B23" i="14"/>
  <c r="A24" i="14"/>
  <c r="B22" i="1"/>
  <c r="A23" i="1"/>
  <c r="B22" i="10"/>
  <c r="A23" i="10"/>
  <c r="A27" i="7"/>
  <c r="B26" i="7"/>
  <c r="A25" i="8" l="1"/>
  <c r="B24" i="8"/>
  <c r="B24" i="6"/>
  <c r="A25" i="6"/>
  <c r="B24" i="12"/>
  <c r="A25" i="12"/>
  <c r="A24" i="9"/>
  <c r="B23" i="9"/>
  <c r="B26" i="2"/>
  <c r="A27" i="2"/>
  <c r="B23" i="10"/>
  <c r="A24" i="10"/>
  <c r="A25" i="14"/>
  <c r="B24" i="14"/>
  <c r="A27" i="4"/>
  <c r="B26" i="4"/>
  <c r="B23" i="1"/>
  <c r="A24" i="1"/>
  <c r="A28" i="7"/>
  <c r="B27" i="7"/>
  <c r="A24" i="5"/>
  <c r="B23" i="5"/>
  <c r="B25" i="8" l="1"/>
  <c r="A26" i="8"/>
  <c r="B25" i="6"/>
  <c r="A26" i="6"/>
  <c r="B25" i="12"/>
  <c r="A26" i="12"/>
  <c r="B24" i="9"/>
  <c r="A25" i="9"/>
  <c r="B27" i="2"/>
  <c r="A28" i="2"/>
  <c r="A25" i="1"/>
  <c r="B24" i="1"/>
  <c r="A25" i="5"/>
  <c r="B24" i="5"/>
  <c r="A26" i="14"/>
  <c r="B25" i="14"/>
  <c r="B24" i="10"/>
  <c r="A25" i="10"/>
  <c r="B28" i="7"/>
  <c r="A29" i="7"/>
  <c r="B27" i="4"/>
  <c r="A28" i="4"/>
  <c r="B26" i="8" l="1"/>
  <c r="A27" i="8"/>
  <c r="B26" i="6"/>
  <c r="A27" i="6"/>
  <c r="A27" i="12"/>
  <c r="B26" i="12"/>
  <c r="A26" i="9"/>
  <c r="B25" i="9"/>
  <c r="A29" i="2"/>
  <c r="B28" i="2"/>
  <c r="A26" i="10"/>
  <c r="B25" i="10"/>
  <c r="B28" i="4"/>
  <c r="A29" i="4"/>
  <c r="B25" i="1"/>
  <c r="A26" i="1"/>
  <c r="A30" i="7"/>
  <c r="B29" i="7"/>
  <c r="B26" i="14"/>
  <c r="A27" i="14"/>
  <c r="B25" i="5"/>
  <c r="A26" i="5"/>
  <c r="B27" i="8" l="1"/>
  <c r="A28" i="8"/>
  <c r="A28" i="6"/>
  <c r="B27" i="6"/>
  <c r="B27" i="12"/>
  <c r="A28" i="12"/>
  <c r="B26" i="9"/>
  <c r="A27" i="9"/>
  <c r="A30" i="2"/>
  <c r="B29" i="2"/>
  <c r="A30" i="4"/>
  <c r="B29" i="4"/>
  <c r="B30" i="7"/>
  <c r="A31" i="7"/>
  <c r="B26" i="10"/>
  <c r="A27" i="10"/>
  <c r="A28" i="14"/>
  <c r="B27" i="14"/>
  <c r="A27" i="5"/>
  <c r="B26" i="5"/>
  <c r="A27" i="1"/>
  <c r="B26" i="1"/>
  <c r="B28" i="8" l="1"/>
  <c r="A29" i="8"/>
  <c r="A29" i="6"/>
  <c r="B28" i="6"/>
  <c r="B28" i="12"/>
  <c r="A29" i="12"/>
  <c r="B27" i="9"/>
  <c r="A28" i="9"/>
  <c r="B30" i="2"/>
  <c r="A31" i="2"/>
  <c r="A31" i="4"/>
  <c r="B30" i="4"/>
  <c r="B27" i="1"/>
  <c r="A28" i="1"/>
  <c r="B31" i="7"/>
  <c r="A32" i="7"/>
  <c r="B27" i="10"/>
  <c r="A28" i="10"/>
  <c r="B27" i="5"/>
  <c r="A28" i="5"/>
  <c r="A29" i="14"/>
  <c r="B28" i="14"/>
  <c r="A30" i="8" l="1"/>
  <c r="B29" i="8"/>
  <c r="A30" i="6"/>
  <c r="B29" i="6"/>
  <c r="B29" i="12"/>
  <c r="A30" i="12"/>
  <c r="A29" i="9"/>
  <c r="B28" i="9"/>
  <c r="A32" i="2"/>
  <c r="B31" i="2"/>
  <c r="A29" i="10"/>
  <c r="B28" i="10"/>
  <c r="A29" i="5"/>
  <c r="B28" i="5"/>
  <c r="A33" i="7"/>
  <c r="B32" i="7"/>
  <c r="A29" i="1"/>
  <c r="B28" i="1"/>
  <c r="A30" i="14"/>
  <c r="B29" i="14"/>
  <c r="A32" i="4"/>
  <c r="B31" i="4"/>
  <c r="B30" i="8" l="1"/>
  <c r="A31" i="8"/>
  <c r="A31" i="6"/>
  <c r="B30" i="6"/>
  <c r="A31" i="12"/>
  <c r="B30" i="12"/>
  <c r="B29" i="9"/>
  <c r="A30" i="9"/>
  <c r="A33" i="2"/>
  <c r="B32" i="2"/>
  <c r="A31" i="14"/>
  <c r="B30" i="14"/>
  <c r="B29" i="1"/>
  <c r="A30" i="1"/>
  <c r="B29" i="5"/>
  <c r="A30" i="5"/>
  <c r="B32" i="4"/>
  <c r="A33" i="4"/>
  <c r="A34" i="7"/>
  <c r="B33" i="7"/>
  <c r="B29" i="10"/>
  <c r="A30" i="10"/>
  <c r="B31" i="8" l="1"/>
  <c r="A32" i="8"/>
  <c r="B31" i="6"/>
  <c r="A32" i="6"/>
  <c r="A32" i="12"/>
  <c r="B31" i="12"/>
  <c r="B30" i="9"/>
  <c r="A31" i="9"/>
  <c r="B33" i="2"/>
  <c r="A34" i="2"/>
  <c r="A34" i="4"/>
  <c r="B33" i="4"/>
  <c r="A31" i="5"/>
  <c r="B30" i="5"/>
  <c r="A31" i="10"/>
  <c r="B30" i="10"/>
  <c r="B31" i="14"/>
  <c r="A32" i="14"/>
  <c r="B34" i="7"/>
  <c r="A35" i="7"/>
  <c r="B30" i="1"/>
  <c r="A31" i="1"/>
  <c r="A33" i="8" l="1"/>
  <c r="B32" i="8"/>
  <c r="A33" i="6"/>
  <c r="B32" i="6"/>
  <c r="B32" i="12"/>
  <c r="A33" i="12"/>
  <c r="B31" i="9"/>
  <c r="A32" i="9"/>
  <c r="B34" i="2"/>
  <c r="A35" i="2"/>
  <c r="A32" i="1"/>
  <c r="B31" i="1"/>
  <c r="B32" i="14"/>
  <c r="A33" i="14"/>
  <c r="A32" i="5"/>
  <c r="B31" i="5"/>
  <c r="A36" i="7"/>
  <c r="B35" i="7"/>
  <c r="A32" i="10"/>
  <c r="B31" i="10"/>
  <c r="B34" i="4"/>
  <c r="A35" i="4"/>
  <c r="A34" i="8" l="1"/>
  <c r="B33" i="8"/>
  <c r="B33" i="6"/>
  <c r="A34" i="6"/>
  <c r="B33" i="12"/>
  <c r="A34" i="12"/>
  <c r="B32" i="9"/>
  <c r="A33" i="9"/>
  <c r="A36" i="2"/>
  <c r="B35" i="2"/>
  <c r="B35" i="4"/>
  <c r="A36" i="4"/>
  <c r="A34" i="14"/>
  <c r="B33" i="14"/>
  <c r="B32" i="5"/>
  <c r="A33" i="5"/>
  <c r="A33" i="10"/>
  <c r="B32" i="10"/>
  <c r="A37" i="7"/>
  <c r="B36" i="7"/>
  <c r="B32" i="1"/>
  <c r="A33" i="1"/>
  <c r="A35" i="8" l="1"/>
  <c r="B34" i="8"/>
  <c r="A35" i="6"/>
  <c r="B34" i="6"/>
  <c r="B34" i="12"/>
  <c r="A35" i="12"/>
  <c r="A34" i="9"/>
  <c r="B33" i="9"/>
  <c r="A37" i="2"/>
  <c r="B36" i="2"/>
  <c r="B36" i="4"/>
  <c r="A37" i="4"/>
  <c r="B37" i="7"/>
  <c r="A38" i="7"/>
  <c r="A34" i="5"/>
  <c r="B33" i="5"/>
  <c r="A34" i="1"/>
  <c r="B33" i="1"/>
  <c r="A34" i="10"/>
  <c r="B33" i="10"/>
  <c r="B34" i="14"/>
  <c r="A35" i="14"/>
  <c r="A36" i="8" l="1"/>
  <c r="B36" i="8" s="1"/>
  <c r="B35" i="8"/>
  <c r="A36" i="6"/>
  <c r="B35" i="6"/>
  <c r="B35" i="12"/>
  <c r="A36" i="12"/>
  <c r="A35" i="9"/>
  <c r="B34" i="9"/>
  <c r="B37" i="2"/>
  <c r="A38" i="2"/>
  <c r="A39" i="7"/>
  <c r="B39" i="7" s="1"/>
  <c r="B38" i="7"/>
  <c r="A35" i="1"/>
  <c r="B34" i="1"/>
  <c r="A38" i="4"/>
  <c r="B37" i="4"/>
  <c r="B34" i="10"/>
  <c r="A35" i="10"/>
  <c r="B35" i="14"/>
  <c r="A36" i="14"/>
  <c r="B34" i="5"/>
  <c r="A35" i="5"/>
  <c r="A37" i="6" l="1"/>
  <c r="B36" i="6"/>
  <c r="A37" i="12"/>
  <c r="B36" i="12"/>
  <c r="A36" i="9"/>
  <c r="B35" i="9"/>
  <c r="B38" i="2"/>
  <c r="A39" i="2"/>
  <c r="B39" i="2" s="1"/>
  <c r="A36" i="10"/>
  <c r="B35" i="10"/>
  <c r="A36" i="1"/>
  <c r="B35" i="1"/>
  <c r="B35" i="5"/>
  <c r="A36" i="5"/>
  <c r="B36" i="14"/>
  <c r="A37" i="14"/>
  <c r="B38" i="4"/>
  <c r="A39" i="4"/>
  <c r="B39" i="4" s="1"/>
  <c r="A38" i="6" l="1"/>
  <c r="B38" i="6" s="1"/>
  <c r="B37" i="6"/>
  <c r="B37" i="12"/>
  <c r="A38" i="12"/>
  <c r="B38" i="12" s="1"/>
  <c r="B36" i="9"/>
  <c r="A37" i="9"/>
  <c r="A37" i="1"/>
  <c r="B36" i="1"/>
  <c r="A37" i="10"/>
  <c r="B36" i="10"/>
  <c r="A38" i="14"/>
  <c r="B38" i="14" s="1"/>
  <c r="B37" i="14"/>
  <c r="A37" i="5"/>
  <c r="B36" i="5"/>
  <c r="A38" i="9" l="1"/>
  <c r="B37" i="9"/>
  <c r="B37" i="5"/>
  <c r="A38" i="5"/>
  <c r="B37" i="10"/>
  <c r="A38" i="10"/>
  <c r="A38" i="1"/>
  <c r="B38" i="1" s="1"/>
  <c r="B37" i="1"/>
  <c r="B38" i="9" l="1"/>
  <c r="A39" i="9"/>
  <c r="B39" i="9" s="1"/>
  <c r="B38" i="10"/>
  <c r="A39" i="10"/>
  <c r="B39" i="10" s="1"/>
  <c r="B38" i="5"/>
  <c r="A39" i="5"/>
  <c r="B39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池田　順一</author>
    <author>Windows ユーザー</author>
  </authors>
  <commentList>
    <comment ref="C4" authorId="0" shapeId="0" xr:uid="{00000000-0006-0000-0100-000001000000}">
      <text>
        <r>
          <rPr>
            <sz val="11"/>
            <color indexed="81"/>
            <rFont val="HG丸ｺﾞｼｯｸM-PRO"/>
            <family val="3"/>
            <charset val="128"/>
          </rPr>
          <t>テーマ名を入力</t>
        </r>
      </text>
    </comment>
    <comment ref="G9" authorId="0" shapeId="0" xr:uid="{00000000-0006-0000-0100-000002000000}">
      <text>
        <r>
          <rPr>
            <sz val="11"/>
            <color indexed="81"/>
            <rFont val="HG丸ｺﾞｼｯｸM-PRO"/>
            <family val="3"/>
            <charset val="128"/>
          </rPr>
          <t>個人の休みや企業で定められた
休日がある場合は、この欄に
「休日」と入力。（行はオレンジ）</t>
        </r>
      </text>
    </comment>
    <comment ref="E12" authorId="1" shapeId="0" xr:uid="{00000000-0006-0000-0100-000003000000}">
      <text>
        <r>
          <rPr>
            <sz val="11"/>
            <color indexed="81"/>
            <rFont val="HG丸ｺﾞｼｯｸM-PRO"/>
            <family val="3"/>
            <charset val="128"/>
          </rPr>
          <t>「除外する時間数」とは、休憩時間や本補助事業に従事していない時間数のことです。
「0 : 00」の形式で入力してください。</t>
        </r>
      </text>
    </comment>
    <comment ref="F12" authorId="1" shapeId="0" xr:uid="{00000000-0006-0000-0100-000004000000}">
      <text>
        <r>
          <rPr>
            <sz val="11"/>
            <color indexed="81"/>
            <rFont val="HG丸ｺﾞｼｯｸM-PRO"/>
            <family val="3"/>
            <charset val="128"/>
          </rPr>
          <t>自動計算</t>
        </r>
      </text>
    </comment>
    <comment ref="E22" authorId="1" shapeId="0" xr:uid="{00000000-0006-0000-0100-000005000000}">
      <text>
        <r>
          <rPr>
            <sz val="11"/>
            <color indexed="81"/>
            <rFont val="HG丸ｺﾞｼｯｸM-PRO"/>
            <family val="3"/>
            <charset val="128"/>
          </rPr>
          <t>【記入例】
　・開始時間⇒10:00
　・終了時間⇒17:00
　・除外する時間数（休憩時間：1時間＋補助事業対象外業務：45分）</t>
        </r>
      </text>
    </comment>
    <comment ref="E26" authorId="1" shapeId="0" xr:uid="{00000000-0006-0000-0100-000006000000}">
      <text>
        <r>
          <rPr>
            <sz val="11"/>
            <color indexed="81"/>
            <rFont val="HG丸ｺﾞｼｯｸM-PRO"/>
            <family val="3"/>
            <charset val="128"/>
          </rPr>
          <t>【記入例】
　・開始時間⇒9:00
　・終了時間⇒16:00
　・除外する時間数（休憩時間：1時間＋補助事業対象外業務：1時間）</t>
        </r>
      </text>
    </comment>
    <comment ref="B32" authorId="1" shapeId="0" xr:uid="{00000000-0006-0000-0100-000007000000}">
      <text>
        <r>
          <rPr>
            <sz val="11"/>
            <color indexed="81"/>
            <rFont val="HG丸ｺﾞｼｯｸM-PRO"/>
            <family val="3"/>
            <charset val="128"/>
          </rPr>
          <t>「土日祝振休」行はオレンジ。</t>
        </r>
      </text>
    </comment>
    <comment ref="F39" authorId="0" shapeId="0" xr:uid="{00000000-0006-0000-0100-000008000000}">
      <text>
        <r>
          <rPr>
            <sz val="11"/>
            <color indexed="81"/>
            <rFont val="HG丸ｺﾞｼｯｸM-PRO"/>
            <family val="3"/>
            <charset val="128"/>
          </rPr>
          <t>自動計算
（00時間00分
と表記）</t>
        </r>
      </text>
    </comment>
    <comment ref="L39" authorId="0" shapeId="0" xr:uid="{00000000-0006-0000-0100-000009000000}">
      <text>
        <r>
          <rPr>
            <sz val="11"/>
            <color indexed="81"/>
            <rFont val="HG丸ｺﾞｼｯｸM-PRO"/>
            <family val="3"/>
            <charset val="128"/>
          </rPr>
          <t>自動計算（分を時間に換算　
　　　　00.00時間と表記）
※この時間数を「労務費積算書
（様式5-4）」に転記してください。</t>
        </r>
      </text>
    </comment>
  </commentList>
</comments>
</file>

<file path=xl/sharedStrings.xml><?xml version="1.0" encoding="utf-8"?>
<sst xmlns="http://schemas.openxmlformats.org/spreadsheetml/2006/main" count="296" uniqueCount="93">
  <si>
    <t>月日</t>
    <rPh sb="0" eb="1">
      <t>ツキ</t>
    </rPh>
    <rPh sb="1" eb="2">
      <t>ニチ</t>
    </rPh>
    <phoneticPr fontId="3"/>
  </si>
  <si>
    <t>合計</t>
    <rPh sb="0" eb="2">
      <t>ゴウケイ</t>
    </rPh>
    <phoneticPr fontId="3"/>
  </si>
  <si>
    <t>【テーマ名】</t>
    <rPh sb="4" eb="5">
      <t>メイ</t>
    </rPh>
    <phoneticPr fontId="3"/>
  </si>
  <si>
    <t>曜日</t>
    <rPh sb="0" eb="2">
      <t>ヨウビ</t>
    </rPh>
    <phoneticPr fontId="3"/>
  </si>
  <si>
    <t>開始時刻</t>
    <rPh sb="0" eb="2">
      <t>カイシ</t>
    </rPh>
    <rPh sb="2" eb="4">
      <t>ジコク</t>
    </rPh>
    <phoneticPr fontId="3"/>
  </si>
  <si>
    <t>終了時刻</t>
    <rPh sb="0" eb="2">
      <t>シュウリョウ</t>
    </rPh>
    <rPh sb="2" eb="4">
      <t>ジコク</t>
    </rPh>
    <phoneticPr fontId="3"/>
  </si>
  <si>
    <t>除外する
時間数</t>
    <rPh sb="0" eb="2">
      <t>ジョガイ</t>
    </rPh>
    <rPh sb="5" eb="8">
      <t>ジカンスウ</t>
    </rPh>
    <phoneticPr fontId="3"/>
  </si>
  <si>
    <t>従事した
時間数</t>
    <rPh sb="0" eb="2">
      <t>ジュウジ</t>
    </rPh>
    <rPh sb="5" eb="7">
      <t>ジカン</t>
    </rPh>
    <rPh sb="7" eb="8">
      <t>スウ</t>
    </rPh>
    <phoneticPr fontId="3"/>
  </si>
  <si>
    <t>具体的な業務内容、作業内容
※個人や企業の休日の場合は「休日」と入力</t>
    <rPh sb="0" eb="3">
      <t>グタイテキ</t>
    </rPh>
    <rPh sb="4" eb="6">
      <t>ギョウム</t>
    </rPh>
    <rPh sb="6" eb="8">
      <t>ナイヨウ</t>
    </rPh>
    <rPh sb="9" eb="11">
      <t>サギョウ</t>
    </rPh>
    <rPh sb="11" eb="13">
      <t>ナイヨウ</t>
    </rPh>
    <rPh sb="15" eb="17">
      <t>コジン</t>
    </rPh>
    <rPh sb="18" eb="20">
      <t>キギョウ</t>
    </rPh>
    <rPh sb="21" eb="23">
      <t>キュウジツ</t>
    </rPh>
    <rPh sb="24" eb="26">
      <t>バアイ</t>
    </rPh>
    <rPh sb="28" eb="30">
      <t>キュウジツ</t>
    </rPh>
    <rPh sb="32" eb="34">
      <t>ニュウリョク</t>
    </rPh>
    <phoneticPr fontId="3"/>
  </si>
  <si>
    <t>数値表示に変換した合計時間数</t>
    <rPh sb="0" eb="2">
      <t>スウチ</t>
    </rPh>
    <rPh sb="2" eb="4">
      <t>ヒョウジ</t>
    </rPh>
    <rPh sb="5" eb="7">
      <t>ヘンカン</t>
    </rPh>
    <rPh sb="9" eb="11">
      <t>ゴウケイ</t>
    </rPh>
    <rPh sb="11" eb="13">
      <t>ジカン</t>
    </rPh>
    <rPh sb="13" eb="14">
      <t>スウ</t>
    </rPh>
    <phoneticPr fontId="3"/>
  </si>
  <si>
    <t>従事者</t>
    <rPh sb="0" eb="3">
      <t>ジュウジシャ</t>
    </rPh>
    <phoneticPr fontId="3"/>
  </si>
  <si>
    <t>所属</t>
    <rPh sb="0" eb="2">
      <t>ショゾク</t>
    </rPh>
    <phoneticPr fontId="3"/>
  </si>
  <si>
    <t>氏名</t>
    <rPh sb="0" eb="2">
      <t>シメイ</t>
    </rPh>
    <phoneticPr fontId="3"/>
  </si>
  <si>
    <t>管理
監督者</t>
    <rPh sb="0" eb="2">
      <t>カンリ</t>
    </rPh>
    <rPh sb="3" eb="6">
      <t>カントクシャ</t>
    </rPh>
    <phoneticPr fontId="3"/>
  </si>
  <si>
    <t>印</t>
    <rPh sb="0" eb="1">
      <t>イン</t>
    </rPh>
    <phoneticPr fontId="3"/>
  </si>
  <si>
    <t>休日</t>
    <rPh sb="0" eb="2">
      <t>キュウジツ</t>
    </rPh>
    <phoneticPr fontId="3"/>
  </si>
  <si>
    <t>○○○○○○調査</t>
    <rPh sb="6" eb="8">
      <t>チョウサ</t>
    </rPh>
    <phoneticPr fontId="3"/>
  </si>
  <si>
    <t>△△△△△△データ採取</t>
    <rPh sb="9" eb="11">
      <t>サイシュ</t>
    </rPh>
    <phoneticPr fontId="3"/>
  </si>
  <si>
    <t>除外する
時間数</t>
    <rPh sb="0" eb="2">
      <t>ジョガイ</t>
    </rPh>
    <rPh sb="5" eb="7">
      <t>ジカン</t>
    </rPh>
    <rPh sb="7" eb="8">
      <t>スウ</t>
    </rPh>
    <phoneticPr fontId="3"/>
  </si>
  <si>
    <t>月日</t>
    <rPh sb="0" eb="1">
      <t>ツキ</t>
    </rPh>
    <phoneticPr fontId="3"/>
  </si>
  <si>
    <t>具体的な業務内容、作業内容
※個人や企業の休日の場合は「休日」と入力</t>
    <rPh sb="0" eb="3">
      <t>グタイテキ</t>
    </rPh>
    <rPh sb="4" eb="6">
      <t>ギョウム</t>
    </rPh>
    <rPh sb="6" eb="8">
      <t>ナイヨウ</t>
    </rPh>
    <rPh sb="9" eb="11">
      <t>サギョウ</t>
    </rPh>
    <rPh sb="11" eb="13">
      <t>ナイヨウ</t>
    </rPh>
    <rPh sb="15" eb="17">
      <t>コジン</t>
    </rPh>
    <rPh sb="18" eb="20">
      <t>キギョウ</t>
    </rPh>
    <rPh sb="24" eb="26">
      <t>バアイ</t>
    </rPh>
    <rPh sb="32" eb="34">
      <t>ニュウリョク</t>
    </rPh>
    <phoneticPr fontId="3"/>
  </si>
  <si>
    <t>曜日</t>
    <phoneticPr fontId="3"/>
  </si>
  <si>
    <t>業務日誌</t>
    <rPh sb="0" eb="2">
      <t>ギョウム</t>
    </rPh>
    <rPh sb="2" eb="4">
      <t>ニッシ</t>
    </rPh>
    <phoneticPr fontId="3"/>
  </si>
  <si>
    <t>成人の日</t>
  </si>
  <si>
    <t>建国記念の日</t>
  </si>
  <si>
    <t>春分の日</t>
  </si>
  <si>
    <t>昭和の日</t>
  </si>
  <si>
    <t>憲法記念日</t>
  </si>
  <si>
    <t>みどりの日</t>
  </si>
  <si>
    <t>こどもの日</t>
  </si>
  <si>
    <t>海の日</t>
  </si>
  <si>
    <t>山の日</t>
  </si>
  <si>
    <t>敬老の日</t>
  </si>
  <si>
    <t>秋分の日</t>
  </si>
  <si>
    <t>文化の日</t>
  </si>
  <si>
    <t>勤労感謝の日</t>
  </si>
  <si>
    <t>祝日リスト</t>
    <rPh sb="0" eb="2">
      <t>シュクジツ</t>
    </rPh>
    <phoneticPr fontId="3"/>
  </si>
  <si>
    <t>天皇誕生日</t>
  </si>
  <si>
    <t>□□□□の××××事業</t>
    <rPh sb="9" eb="11">
      <t>ジギョウ</t>
    </rPh>
    <phoneticPr fontId="3"/>
  </si>
  <si>
    <t>時給単価</t>
    <rPh sb="0" eb="4">
      <t>ジキュウタンカ</t>
    </rPh>
    <phoneticPr fontId="3"/>
  </si>
  <si>
    <t>給与支払い月</t>
    <rPh sb="0" eb="2">
      <t>キュウヨ</t>
    </rPh>
    <rPh sb="2" eb="4">
      <t>シハラ</t>
    </rPh>
    <rPh sb="5" eb="6">
      <t>ツキ</t>
    </rPh>
    <phoneticPr fontId="3"/>
  </si>
  <si>
    <t>備考</t>
    <rPh sb="0" eb="2">
      <t>ビコウ</t>
    </rPh>
    <phoneticPr fontId="3"/>
  </si>
  <si>
    <t>4月</t>
    <rPh sb="1" eb="2">
      <t>ガツ</t>
    </rPh>
    <phoneticPr fontId="3"/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</si>
  <si>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</si>
  <si>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</si>
  <si>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</si>
  <si>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</si>
  <si>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</si>
  <si>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</si>
  <si>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</si>
  <si>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</si>
  <si>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</si>
  <si>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</si>
  <si>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支給額（円）　①×②</t>
    <rPh sb="0" eb="2">
      <t>シキュウ</t>
    </rPh>
    <rPh sb="2" eb="3">
      <t>ガク</t>
    </rPh>
    <rPh sb="4" eb="5">
      <t>エン</t>
    </rPh>
    <phoneticPr fontId="3"/>
  </si>
  <si>
    <t>※業務日誌の各月毎の従事時間が転記されます。</t>
    <rPh sb="1" eb="3">
      <t>ギョウム</t>
    </rPh>
    <rPh sb="3" eb="5">
      <t>ニッシ</t>
    </rPh>
    <rPh sb="6" eb="7">
      <t>カク</t>
    </rPh>
    <rPh sb="7" eb="8">
      <t>ツキ</t>
    </rPh>
    <rPh sb="8" eb="9">
      <t>マイ</t>
    </rPh>
    <rPh sb="10" eb="12">
      <t>ジュウジ</t>
    </rPh>
    <rPh sb="12" eb="14">
      <t>ジカン</t>
    </rPh>
    <rPh sb="15" eb="17">
      <t>テンキ</t>
    </rPh>
    <phoneticPr fontId="3"/>
  </si>
  <si>
    <t>※時給単価を入力すると、支給額が自動計算されます。</t>
    <rPh sb="1" eb="3">
      <t>ジキュウ</t>
    </rPh>
    <rPh sb="3" eb="5">
      <t>タンカ</t>
    </rPh>
    <rPh sb="6" eb="8">
      <t>ニュウリョク</t>
    </rPh>
    <rPh sb="12" eb="15">
      <t>シキュウガク</t>
    </rPh>
    <rPh sb="16" eb="20">
      <t>ジドウケイサン</t>
    </rPh>
    <phoneticPr fontId="3"/>
  </si>
  <si>
    <t>　　計上月の給与明細、振込明細、出勤簿（またはタイムカード）等、計上根拠となる書類をご提出ください。</t>
    <rPh sb="2" eb="4">
      <t>ケイジョウ</t>
    </rPh>
    <rPh sb="4" eb="5">
      <t>ツキ</t>
    </rPh>
    <rPh sb="6" eb="10">
      <t>キュウヨメイサイ</t>
    </rPh>
    <rPh sb="11" eb="15">
      <t>フリコミメイサイ</t>
    </rPh>
    <rPh sb="16" eb="19">
      <t>シュッキンボ</t>
    </rPh>
    <rPh sb="30" eb="31">
      <t>トウ</t>
    </rPh>
    <rPh sb="32" eb="34">
      <t>ケイジョウ</t>
    </rPh>
    <rPh sb="34" eb="36">
      <t>コンキョ</t>
    </rPh>
    <rPh sb="39" eb="41">
      <t>ショルイ</t>
    </rPh>
    <rPh sb="43" eb="45">
      <t>テイシュツ</t>
    </rPh>
    <phoneticPr fontId="3"/>
  </si>
  <si>
    <t>従事時間（時間）②</t>
    <rPh sb="0" eb="2">
      <t>ジュウジ</t>
    </rPh>
    <rPh sb="2" eb="4">
      <t>ジカン</t>
    </rPh>
    <phoneticPr fontId="3"/>
  </si>
  <si>
    <t>円　　①</t>
  </si>
  <si>
    <t>基本給</t>
    <rPh sb="0" eb="2">
      <t>キホン</t>
    </rPh>
    <rPh sb="2" eb="3">
      <t>キュウ</t>
    </rPh>
    <phoneticPr fontId="3"/>
  </si>
  <si>
    <t>支給額（円）</t>
    <rPh sb="0" eb="2">
      <t>シキュウ</t>
    </rPh>
    <rPh sb="2" eb="3">
      <t>ガク</t>
    </rPh>
    <rPh sb="4" eb="5">
      <t>エン</t>
    </rPh>
    <phoneticPr fontId="3"/>
  </si>
  <si>
    <t>諸手当</t>
    <rPh sb="0" eb="3">
      <t>ショテアテ</t>
    </rPh>
    <phoneticPr fontId="3"/>
  </si>
  <si>
    <t>○○手当</t>
    <rPh sb="2" eb="4">
      <t>テアテ</t>
    </rPh>
    <phoneticPr fontId="3"/>
  </si>
  <si>
    <t>健康保険</t>
    <rPh sb="0" eb="2">
      <t>ケンコウ</t>
    </rPh>
    <rPh sb="2" eb="4">
      <t>ホケン</t>
    </rPh>
    <phoneticPr fontId="3"/>
  </si>
  <si>
    <t>社会保険料</t>
    <rPh sb="0" eb="5">
      <t>シャカイホケンリョウ</t>
    </rPh>
    <phoneticPr fontId="3"/>
  </si>
  <si>
    <t>（会社負担分）</t>
    <phoneticPr fontId="3"/>
  </si>
  <si>
    <t>介護保険料</t>
    <rPh sb="0" eb="2">
      <t>カイゴ</t>
    </rPh>
    <rPh sb="2" eb="5">
      <t>ホケンリョウ</t>
    </rPh>
    <phoneticPr fontId="3"/>
  </si>
  <si>
    <t>厚生年金</t>
    <rPh sb="0" eb="4">
      <t>コウセイネンキン</t>
    </rPh>
    <phoneticPr fontId="3"/>
  </si>
  <si>
    <t>雇用保険</t>
    <rPh sb="0" eb="4">
      <t>コヨウホケン</t>
    </rPh>
    <phoneticPr fontId="3"/>
  </si>
  <si>
    <t>子ども・子育て拠出金</t>
    <rPh sb="0" eb="1">
      <t>コ</t>
    </rPh>
    <rPh sb="4" eb="6">
      <t>コソダ</t>
    </rPh>
    <rPh sb="7" eb="8">
      <t>キョ</t>
    </rPh>
    <phoneticPr fontId="3"/>
  </si>
  <si>
    <t>時給単価　②／①</t>
    <rPh sb="0" eb="4">
      <t>ジキュウタンカ</t>
    </rPh>
    <phoneticPr fontId="3"/>
  </si>
  <si>
    <t>１　人件費は人件費単価計算表に基づき計算します。</t>
    <rPh sb="2" eb="5">
      <t>ジンケンヒ</t>
    </rPh>
    <rPh sb="6" eb="9">
      <t>ジンケンヒ</t>
    </rPh>
    <rPh sb="9" eb="11">
      <t>タンカ</t>
    </rPh>
    <rPh sb="11" eb="13">
      <t>ケイサン</t>
    </rPh>
    <rPh sb="13" eb="14">
      <t>ヒョウ</t>
    </rPh>
    <rPh sb="15" eb="16">
      <t>モト</t>
    </rPh>
    <rPh sb="18" eb="20">
      <t>ケイサン</t>
    </rPh>
    <phoneticPr fontId="3"/>
  </si>
  <si>
    <t>２　人件費は小数点以下切り捨てです。</t>
    <rPh sb="2" eb="5">
      <t>ジンケンヒ</t>
    </rPh>
    <rPh sb="6" eb="11">
      <t>ショウスウテンイカ</t>
    </rPh>
    <rPh sb="11" eb="12">
      <t>キ</t>
    </rPh>
    <rPh sb="13" eb="14">
      <t>ス</t>
    </rPh>
    <phoneticPr fontId="3"/>
  </si>
  <si>
    <t>　　基本給与のほか、諸手当（家族手当、住居手当、通勤手当）を含めることができます。</t>
    <rPh sb="2" eb="4">
      <t>キホン</t>
    </rPh>
    <rPh sb="4" eb="6">
      <t>キュウヨ</t>
    </rPh>
    <rPh sb="10" eb="13">
      <t>ショテアテ</t>
    </rPh>
    <rPh sb="14" eb="16">
      <t>カゾク</t>
    </rPh>
    <rPh sb="16" eb="18">
      <t>テアテ</t>
    </rPh>
    <rPh sb="19" eb="21">
      <t>ジュウキョ</t>
    </rPh>
    <rPh sb="21" eb="23">
      <t>テアテ</t>
    </rPh>
    <rPh sb="24" eb="26">
      <t>ツウキン</t>
    </rPh>
    <rPh sb="26" eb="28">
      <t>テアテ</t>
    </rPh>
    <rPh sb="30" eb="31">
      <t>フク</t>
    </rPh>
    <phoneticPr fontId="3"/>
  </si>
  <si>
    <t>（但し、超過勤務手当は除く。）</t>
    <rPh sb="1" eb="2">
      <t>タダ</t>
    </rPh>
    <rPh sb="4" eb="6">
      <t>チョウカ</t>
    </rPh>
    <rPh sb="6" eb="8">
      <t>キンム</t>
    </rPh>
    <rPh sb="8" eb="10">
      <t>テアテ</t>
    </rPh>
    <rPh sb="11" eb="12">
      <t>ノゾ</t>
    </rPh>
    <phoneticPr fontId="3"/>
  </si>
  <si>
    <t>また、会社負担分の法定福利費を含めることができます。</t>
    <rPh sb="15" eb="16">
      <t>フク</t>
    </rPh>
    <phoneticPr fontId="3"/>
  </si>
  <si>
    <t>※人件費単価計算表の単価が転記されます。</t>
    <rPh sb="1" eb="4">
      <t>ジンケンヒ</t>
    </rPh>
    <rPh sb="4" eb="6">
      <t>タンカ</t>
    </rPh>
    <rPh sb="6" eb="8">
      <t>ケイサン</t>
    </rPh>
    <rPh sb="8" eb="9">
      <t>ヒョウ</t>
    </rPh>
    <rPh sb="10" eb="12">
      <t>タンカ</t>
    </rPh>
    <rPh sb="13" eb="15">
      <t>テンキ</t>
    </rPh>
    <phoneticPr fontId="3"/>
  </si>
  <si>
    <t>〈人件費の計上にあたっての留意点〉</t>
    <rPh sb="1" eb="4">
      <t>ジンケンヒ</t>
    </rPh>
    <rPh sb="5" eb="7">
      <t>ケイジョウ</t>
    </rPh>
    <rPh sb="13" eb="16">
      <t>リュウイテン</t>
    </rPh>
    <phoneticPr fontId="3"/>
  </si>
  <si>
    <t>スポーツの日</t>
    <rPh sb="5" eb="6">
      <t>ヒ</t>
    </rPh>
    <phoneticPr fontId="43"/>
  </si>
  <si>
    <t>元日</t>
    <phoneticPr fontId="43"/>
  </si>
  <si>
    <t>令和**年4月分</t>
    <rPh sb="0" eb="2">
      <t>レイワ</t>
    </rPh>
    <rPh sb="4" eb="5">
      <t>ネン</t>
    </rPh>
    <rPh sb="6" eb="8">
      <t>ガツブン</t>
    </rPh>
    <phoneticPr fontId="3"/>
  </si>
  <si>
    <t>２　人件費は時給単価（円／時間）で計算します。</t>
    <rPh sb="2" eb="4">
      <t>ジンケン</t>
    </rPh>
    <rPh sb="4" eb="5">
      <t>ヒ</t>
    </rPh>
    <rPh sb="6" eb="8">
      <t>ジキュウ</t>
    </rPh>
    <rPh sb="8" eb="10">
      <t>タンカ</t>
    </rPh>
    <rPh sb="11" eb="12">
      <t>エン</t>
    </rPh>
    <rPh sb="13" eb="15">
      <t>ジカン</t>
    </rPh>
    <rPh sb="17" eb="19">
      <t>ケイサン</t>
    </rPh>
    <phoneticPr fontId="3"/>
  </si>
  <si>
    <t>３　人件費は小数点以下切り捨てです。</t>
    <rPh sb="2" eb="5">
      <t>ジンケンヒ</t>
    </rPh>
    <rPh sb="6" eb="11">
      <t>ショウスウテンイカ</t>
    </rPh>
    <rPh sb="11" eb="12">
      <t>キ</t>
    </rPh>
    <rPh sb="13" eb="14">
      <t>ス</t>
    </rPh>
    <phoneticPr fontId="3"/>
  </si>
  <si>
    <t>　　（１日の所定労働時間　×　年間所定労働日数）／12　※小数点以下切捨</t>
    <rPh sb="4" eb="5">
      <t>ニチ</t>
    </rPh>
    <rPh sb="6" eb="8">
      <t>ショテイ</t>
    </rPh>
    <rPh sb="8" eb="10">
      <t>ロウドウ</t>
    </rPh>
    <rPh sb="10" eb="12">
      <t>ジカン</t>
    </rPh>
    <rPh sb="15" eb="17">
      <t>ネンカン</t>
    </rPh>
    <rPh sb="17" eb="19">
      <t>ショテイ</t>
    </rPh>
    <rPh sb="19" eb="21">
      <t>ロウドウ</t>
    </rPh>
    <rPh sb="21" eb="23">
      <t>ニッスウ</t>
    </rPh>
    <rPh sb="29" eb="34">
      <t>ショウスウテンイカ</t>
    </rPh>
    <rPh sb="34" eb="36">
      <t>キリス</t>
    </rPh>
    <phoneticPr fontId="3"/>
  </si>
  <si>
    <t>１　月平均所定労働時間は、下記の計算方法で算出してください。</t>
    <rPh sb="2" eb="5">
      <t>ツキヘイキン</t>
    </rPh>
    <rPh sb="5" eb="7">
      <t>ショテイ</t>
    </rPh>
    <rPh sb="7" eb="9">
      <t>ロウドウ</t>
    </rPh>
    <rPh sb="9" eb="11">
      <t>ジカン</t>
    </rPh>
    <rPh sb="13" eb="15">
      <t>カキ</t>
    </rPh>
    <rPh sb="16" eb="18">
      <t>ケイサン</t>
    </rPh>
    <rPh sb="18" eb="20">
      <t>ホウホウ</t>
    </rPh>
    <rPh sb="21" eb="23">
      <t>サンシュツ</t>
    </rPh>
    <phoneticPr fontId="3"/>
  </si>
  <si>
    <t>基準月（採択月）</t>
    <rPh sb="0" eb="2">
      <t>キジュン</t>
    </rPh>
    <rPh sb="2" eb="3">
      <t>ツキ</t>
    </rPh>
    <rPh sb="4" eb="7">
      <t>サイタクツキ</t>
    </rPh>
    <phoneticPr fontId="3"/>
  </si>
  <si>
    <t>時間</t>
    <rPh sb="0" eb="2">
      <t>ジカン</t>
    </rPh>
    <phoneticPr fontId="3"/>
  </si>
  <si>
    <t>合計　②</t>
    <rPh sb="0" eb="2">
      <t>ゴウケイ</t>
    </rPh>
    <phoneticPr fontId="3"/>
  </si>
  <si>
    <t>月平均所定労働時間 ①</t>
    <rPh sb="0" eb="3">
      <t>ツキヘイキン</t>
    </rPh>
    <rPh sb="3" eb="5">
      <t>ショテイ</t>
    </rPh>
    <rPh sb="5" eb="7">
      <t>ロウドウ</t>
    </rPh>
    <rPh sb="7" eb="9">
      <t>ジカン</t>
    </rPh>
    <phoneticPr fontId="3"/>
  </si>
  <si>
    <t>振替休日</t>
    <rPh sb="0" eb="2">
      <t>フリカエ</t>
    </rPh>
    <rPh sb="2" eb="4">
      <t>キュウジツ</t>
    </rPh>
    <phoneticPr fontId="3"/>
  </si>
  <si>
    <t>令和8年度　産業用ロボット等導入前検証補助金</t>
    <rPh sb="0" eb="2">
      <t>レイワ</t>
    </rPh>
    <rPh sb="3" eb="5">
      <t>ネンド</t>
    </rPh>
    <rPh sb="6" eb="8">
      <t>サンギョウ</t>
    </rPh>
    <rPh sb="8" eb="9">
      <t>ヨウ</t>
    </rPh>
    <rPh sb="13" eb="14">
      <t>トウ</t>
    </rPh>
    <rPh sb="14" eb="16">
      <t>ドウニュウ</t>
    </rPh>
    <rPh sb="16" eb="17">
      <t>マエ</t>
    </rPh>
    <rPh sb="17" eb="19">
      <t>ケンショウ</t>
    </rPh>
    <rPh sb="19" eb="22">
      <t>ホジョキン</t>
    </rPh>
    <phoneticPr fontId="3"/>
  </si>
  <si>
    <t>令和8年4月</t>
    <rPh sb="0" eb="2">
      <t>レイワ</t>
    </rPh>
    <rPh sb="3" eb="4">
      <t>ネン</t>
    </rPh>
    <rPh sb="5" eb="6">
      <t>ガツ</t>
    </rPh>
    <phoneticPr fontId="3"/>
  </si>
  <si>
    <t>国民の休日</t>
    <rPh sb="0" eb="2">
      <t>コクミン</t>
    </rPh>
    <rPh sb="3" eb="5">
      <t>キュウジツ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</si>
</sst>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m/d"/>
    <numFmt numFmtId="177" formatCode="[h]:mm"/>
    <numFmt numFmtId="178" formatCode="h:mm;@"/>
    <numFmt numFmtId="179" formatCode="0.00_);[Red]\(0.00\)"/>
    <numFmt numFmtId="180" formatCode="h\.mm"/>
    <numFmt numFmtId="181" formatCode="[h]\.mm"/>
    <numFmt numFmtId="182" formatCode="aaa"/>
  </numFmts>
  <fonts count="44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indexed="81"/>
      <name val="HG丸ｺﾞｼｯｸM-PRO"/>
      <family val="3"/>
      <charset val="128"/>
    </font>
    <font>
      <sz val="11"/>
      <name val="HGSｺﾞｼｯｸM"/>
      <family val="3"/>
      <charset val="128"/>
    </font>
    <font>
      <b/>
      <sz val="14"/>
      <name val="HGSｺﾞｼｯｸM"/>
      <family val="3"/>
      <charset val="128"/>
    </font>
    <font>
      <sz val="12"/>
      <name val="HGSｺﾞｼｯｸM"/>
      <family val="3"/>
      <charset val="128"/>
    </font>
    <font>
      <b/>
      <sz val="12"/>
      <name val="HGSｺﾞｼｯｸM"/>
      <family val="3"/>
      <charset val="128"/>
    </font>
    <font>
      <sz val="9"/>
      <name val="HGSｺﾞｼｯｸM"/>
      <family val="3"/>
      <charset val="128"/>
    </font>
    <font>
      <sz val="10"/>
      <name val="HGSｺﾞｼｯｸM"/>
      <family val="3"/>
      <charset val="128"/>
    </font>
    <font>
      <b/>
      <sz val="12"/>
      <color indexed="23"/>
      <name val="HGSｺﾞｼｯｸM"/>
      <family val="3"/>
      <charset val="128"/>
    </font>
    <font>
      <sz val="12"/>
      <name val="メイリオ"/>
      <family val="3"/>
      <charset val="128"/>
    </font>
    <font>
      <sz val="12"/>
      <color theme="0" tint="-0.34998626667073579"/>
      <name val="ＭＳ Ｐゴシック"/>
      <family val="3"/>
      <charset val="128"/>
    </font>
    <font>
      <sz val="10"/>
      <color rgb="FF0000FF"/>
      <name val="ＭＳ Ｐゴシック"/>
      <family val="3"/>
      <charset val="128"/>
    </font>
    <font>
      <sz val="9"/>
      <color theme="0" tint="-0.499984740745262"/>
      <name val="ＭＳ Ｐゴシック"/>
      <family val="3"/>
      <charset val="128"/>
    </font>
    <font>
      <sz val="12"/>
      <color rgb="FF0000FF"/>
      <name val="ＭＳ Ｐゴシック"/>
      <family val="3"/>
      <charset val="128"/>
    </font>
    <font>
      <sz val="12"/>
      <color theme="0" tint="-0.34998626667073579"/>
      <name val="HGSｺﾞｼｯｸM"/>
      <family val="3"/>
      <charset val="128"/>
    </font>
    <font>
      <sz val="9"/>
      <color theme="0" tint="-0.499984740745262"/>
      <name val="HGSｺﾞｼｯｸM"/>
      <family val="3"/>
      <charset val="128"/>
    </font>
    <font>
      <sz val="10"/>
      <color rgb="FF0000FF"/>
      <name val="HGSｺﾞｼｯｸM"/>
      <family val="3"/>
      <charset val="128"/>
    </font>
    <font>
      <sz val="11"/>
      <color rgb="FFFF0000"/>
      <name val="HGSｺﾞｼｯｸM"/>
      <family val="3"/>
      <charset val="128"/>
    </font>
    <font>
      <b/>
      <sz val="11"/>
      <color rgb="FFFF0000"/>
      <name val="HGSｺﾞｼｯｸM"/>
      <family val="3"/>
      <charset val="128"/>
    </font>
    <font>
      <sz val="11"/>
      <color rgb="FF0000FF"/>
      <name val="HGSｺﾞｼｯｸM"/>
      <family val="3"/>
      <charset val="128"/>
    </font>
    <font>
      <sz val="10"/>
      <color theme="1"/>
      <name val="HGSｺﾞｼｯｸM"/>
      <family val="3"/>
      <charset val="128"/>
    </font>
    <font>
      <b/>
      <sz val="14"/>
      <color theme="1"/>
      <name val="HGSｺﾞｼｯｸM"/>
      <family val="3"/>
      <charset val="128"/>
    </font>
    <font>
      <b/>
      <sz val="12"/>
      <color theme="1"/>
      <name val="HGSｺﾞｼｯｸM"/>
      <family val="3"/>
      <charset val="128"/>
    </font>
    <font>
      <sz val="9"/>
      <color theme="1"/>
      <name val="HGSｺﾞｼｯｸM"/>
      <family val="3"/>
      <charset val="128"/>
    </font>
    <font>
      <sz val="11"/>
      <color theme="1"/>
      <name val="HGSｺﾞｼｯｸM"/>
      <family val="3"/>
      <charset val="128"/>
    </font>
    <font>
      <sz val="10"/>
      <color rgb="FF222222"/>
      <name val="メイリオ"/>
      <family val="3"/>
      <charset val="128"/>
    </font>
    <font>
      <b/>
      <sz val="11"/>
      <color theme="0" tint="-0.499984740745262"/>
      <name val="ＭＳ Ｐゴシック"/>
      <family val="3"/>
      <charset val="128"/>
    </font>
    <font>
      <sz val="13"/>
      <color rgb="FF0000FF"/>
      <name val="ＭＳ Ｐゴシック"/>
      <family val="3"/>
      <charset val="128"/>
    </font>
    <font>
      <sz val="10"/>
      <color theme="0" tint="-0.499984740745262"/>
      <name val="ＭＳ Ｐゴシック"/>
      <family val="3"/>
      <charset val="128"/>
    </font>
    <font>
      <sz val="9"/>
      <color rgb="FF0000FF"/>
      <name val="HGSｺﾞｼｯｸM"/>
      <family val="3"/>
      <charset val="128"/>
    </font>
    <font>
      <sz val="10"/>
      <color theme="0" tint="-0.499984740745262"/>
      <name val="HGSｺﾞｼｯｸM"/>
      <family val="3"/>
      <charset val="128"/>
    </font>
    <font>
      <sz val="13"/>
      <color rgb="FF0000FF"/>
      <name val="HGSｺﾞｼｯｸM"/>
      <family val="3"/>
      <charset val="128"/>
    </font>
    <font>
      <b/>
      <sz val="12"/>
      <color theme="0" tint="-0.499984740745262"/>
      <name val="HGSｺﾞｼｯｸM"/>
      <family val="3"/>
      <charset val="128"/>
    </font>
    <font>
      <sz val="12"/>
      <color rgb="FF0000FF"/>
      <name val="HGSｺﾞｼｯｸM"/>
      <family val="3"/>
      <charset val="128"/>
    </font>
    <font>
      <sz val="10"/>
      <color rgb="FFFF0000"/>
      <name val="HGSｺﾞｼｯｸM"/>
      <family val="3"/>
      <charset val="128"/>
    </font>
    <font>
      <sz val="10"/>
      <name val="メイリオ"/>
      <family val="3"/>
      <charset val="128"/>
    </font>
    <font>
      <sz val="6"/>
      <name val="Meiryo UI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4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03">
    <xf numFmtId="0" fontId="0" fillId="0" borderId="0" xfId="0"/>
    <xf numFmtId="0" fontId="4" fillId="0" borderId="0" xfId="0" applyFont="1" applyAlignment="1">
      <alignment vertical="center"/>
    </xf>
    <xf numFmtId="177" fontId="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178" fontId="4" fillId="0" borderId="0" xfId="0" applyNumberFormat="1" applyFont="1" applyAlignment="1">
      <alignment vertical="center"/>
    </xf>
    <xf numFmtId="0" fontId="18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1" xfId="0" applyFont="1" applyBorder="1" applyAlignment="1">
      <alignment vertical="center"/>
    </xf>
    <xf numFmtId="181" fontId="4" fillId="0" borderId="0" xfId="0" applyNumberFormat="1" applyFont="1" applyAlignment="1">
      <alignment vertical="center"/>
    </xf>
    <xf numFmtId="0" fontId="18" fillId="0" borderId="8" xfId="0" applyFont="1" applyBorder="1" applyAlignment="1">
      <alignment vertical="center"/>
    </xf>
    <xf numFmtId="0" fontId="18" fillId="0" borderId="9" xfId="0" applyFont="1" applyBorder="1" applyAlignment="1">
      <alignment vertical="center"/>
    </xf>
    <xf numFmtId="0" fontId="13" fillId="2" borderId="10" xfId="0" applyFont="1" applyFill="1" applyBorder="1" applyAlignment="1">
      <alignment horizontal="center" vertical="center" textRotation="255" wrapText="1"/>
    </xf>
    <xf numFmtId="0" fontId="13" fillId="2" borderId="11" xfId="0" applyFont="1" applyFill="1" applyBorder="1" applyAlignment="1">
      <alignment horizontal="center" vertical="center" textRotation="255" wrapText="1"/>
    </xf>
    <xf numFmtId="0" fontId="13" fillId="2" borderId="7" xfId="0" applyFont="1" applyFill="1" applyBorder="1" applyAlignment="1">
      <alignment horizontal="center" vertical="center" wrapText="1"/>
    </xf>
    <xf numFmtId="177" fontId="13" fillId="2" borderId="7" xfId="0" applyNumberFormat="1" applyFont="1" applyFill="1" applyBorder="1" applyAlignment="1">
      <alignment horizontal="center" vertical="center" wrapText="1"/>
    </xf>
    <xf numFmtId="180" fontId="24" fillId="3" borderId="7" xfId="0" applyNumberFormat="1" applyFont="1" applyFill="1" applyBorder="1" applyAlignment="1">
      <alignment vertical="center"/>
    </xf>
    <xf numFmtId="179" fontId="25" fillId="3" borderId="12" xfId="0" applyNumberFormat="1" applyFont="1" applyFill="1" applyBorder="1" applyAlignment="1">
      <alignment vertical="center"/>
    </xf>
    <xf numFmtId="179" fontId="25" fillId="3" borderId="13" xfId="0" applyNumberFormat="1" applyFont="1" applyFill="1" applyBorder="1" applyAlignment="1">
      <alignment vertical="center"/>
    </xf>
    <xf numFmtId="178" fontId="26" fillId="0" borderId="14" xfId="0" applyNumberFormat="1" applyFont="1" applyBorder="1" applyAlignment="1" applyProtection="1">
      <alignment vertical="center"/>
      <protection locked="0"/>
    </xf>
    <xf numFmtId="176" fontId="14" fillId="0" borderId="10" xfId="0" applyNumberFormat="1" applyFont="1" applyBorder="1" applyAlignment="1">
      <alignment horizontal="center" vertical="center"/>
    </xf>
    <xf numFmtId="178" fontId="26" fillId="0" borderId="7" xfId="0" applyNumberFormat="1" applyFont="1" applyBorder="1" applyAlignment="1" applyProtection="1">
      <alignment vertical="center"/>
      <protection locked="0"/>
    </xf>
    <xf numFmtId="20" fontId="24" fillId="3" borderId="7" xfId="0" applyNumberFormat="1" applyFont="1" applyFill="1" applyBorder="1" applyAlignment="1">
      <alignment vertical="center"/>
    </xf>
    <xf numFmtId="20" fontId="25" fillId="3" borderId="13" xfId="0" applyNumberFormat="1" applyFont="1" applyFill="1" applyBorder="1" applyAlignment="1">
      <alignment vertical="center"/>
    </xf>
    <xf numFmtId="177" fontId="25" fillId="3" borderId="12" xfId="0" applyNumberFormat="1" applyFont="1" applyFill="1" applyBorder="1" applyAlignment="1">
      <alignment vertical="center"/>
    </xf>
    <xf numFmtId="177" fontId="25" fillId="3" borderId="13" xfId="0" applyNumberFormat="1" applyFont="1" applyFill="1" applyBorder="1" applyAlignment="1">
      <alignment vertical="center"/>
    </xf>
    <xf numFmtId="20" fontId="26" fillId="0" borderId="14" xfId="0" applyNumberFormat="1" applyFont="1" applyBorder="1" applyAlignment="1" applyProtection="1">
      <alignment vertical="center"/>
      <protection locked="0"/>
    </xf>
    <xf numFmtId="20" fontId="26" fillId="0" borderId="7" xfId="0" applyNumberFormat="1" applyFont="1" applyBorder="1" applyAlignment="1" applyProtection="1">
      <alignment vertical="center"/>
      <protection locked="0"/>
    </xf>
    <xf numFmtId="178" fontId="26" fillId="0" borderId="16" xfId="0" applyNumberFormat="1" applyFont="1" applyBorder="1" applyAlignment="1" applyProtection="1">
      <alignment vertical="center"/>
      <protection locked="0"/>
    </xf>
    <xf numFmtId="20" fontId="26" fillId="0" borderId="16" xfId="0" applyNumberFormat="1" applyFont="1" applyBorder="1" applyAlignment="1" applyProtection="1">
      <alignment vertical="center"/>
      <protection locked="0"/>
    </xf>
    <xf numFmtId="20" fontId="9" fillId="0" borderId="7" xfId="0" applyNumberFormat="1" applyFont="1" applyBorder="1" applyAlignment="1" applyProtection="1">
      <alignment vertical="center"/>
      <protection locked="0"/>
    </xf>
    <xf numFmtId="182" fontId="27" fillId="0" borderId="11" xfId="0" applyNumberFormat="1" applyFont="1" applyBorder="1" applyAlignment="1">
      <alignment horizontal="center" vertical="center"/>
    </xf>
    <xf numFmtId="176" fontId="14" fillId="4" borderId="10" xfId="0" applyNumberFormat="1" applyFont="1" applyFill="1" applyBorder="1" applyAlignment="1">
      <alignment horizontal="center" vertical="center"/>
    </xf>
    <xf numFmtId="182" fontId="14" fillId="4" borderId="11" xfId="0" applyNumberFormat="1" applyFont="1" applyFill="1" applyBorder="1" applyAlignment="1">
      <alignment horizontal="center" vertical="center"/>
    </xf>
    <xf numFmtId="178" fontId="26" fillId="4" borderId="7" xfId="0" applyNumberFormat="1" applyFont="1" applyFill="1" applyBorder="1" applyAlignment="1" applyProtection="1">
      <alignment vertical="center"/>
      <protection locked="0"/>
    </xf>
    <xf numFmtId="180" fontId="24" fillId="4" borderId="7" xfId="0" applyNumberFormat="1" applyFont="1" applyFill="1" applyBorder="1" applyAlignment="1">
      <alignment vertical="center"/>
    </xf>
    <xf numFmtId="182" fontId="27" fillId="4" borderId="11" xfId="0" applyNumberFormat="1" applyFont="1" applyFill="1" applyBorder="1" applyAlignment="1">
      <alignment horizontal="center" vertical="center"/>
    </xf>
    <xf numFmtId="20" fontId="24" fillId="4" borderId="7" xfId="0" applyNumberFormat="1" applyFont="1" applyFill="1" applyBorder="1" applyAlignment="1">
      <alignment vertical="center"/>
    </xf>
    <xf numFmtId="20" fontId="26" fillId="4" borderId="7" xfId="0" applyNumberFormat="1" applyFont="1" applyFill="1" applyBorder="1" applyAlignment="1" applyProtection="1">
      <alignment vertical="center"/>
      <protection locked="0"/>
    </xf>
    <xf numFmtId="20" fontId="24" fillId="0" borderId="7" xfId="0" applyNumberFormat="1" applyFont="1" applyBorder="1" applyAlignment="1">
      <alignment vertical="center"/>
    </xf>
    <xf numFmtId="176" fontId="14" fillId="4" borderId="15" xfId="0" applyNumberFormat="1" applyFont="1" applyFill="1" applyBorder="1" applyAlignment="1">
      <alignment horizontal="center" vertical="center"/>
    </xf>
    <xf numFmtId="178" fontId="26" fillId="4" borderId="17" xfId="0" applyNumberFormat="1" applyFont="1" applyFill="1" applyBorder="1" applyAlignment="1" applyProtection="1">
      <alignment vertical="center"/>
      <protection locked="0"/>
    </xf>
    <xf numFmtId="180" fontId="24" fillId="4" borderId="17" xfId="0" applyNumberFormat="1" applyFont="1" applyFill="1" applyBorder="1" applyAlignment="1">
      <alignment vertical="center"/>
    </xf>
    <xf numFmtId="20" fontId="24" fillId="5" borderId="7" xfId="0" applyNumberFormat="1" applyFont="1" applyFill="1" applyBorder="1" applyAlignment="1">
      <alignment vertical="center"/>
    </xf>
    <xf numFmtId="20" fontId="24" fillId="5" borderId="14" xfId="0" applyNumberFormat="1" applyFont="1" applyFill="1" applyBorder="1" applyAlignment="1">
      <alignment vertical="center"/>
    </xf>
    <xf numFmtId="20" fontId="24" fillId="5" borderId="17" xfId="0" applyNumberFormat="1" applyFont="1" applyFill="1" applyBorder="1" applyAlignment="1">
      <alignment vertical="center"/>
    </xf>
    <xf numFmtId="0" fontId="16" fillId="0" borderId="0" xfId="0" applyFont="1"/>
    <xf numFmtId="178" fontId="26" fillId="0" borderId="0" xfId="0" applyNumberFormat="1" applyFont="1" applyAlignment="1" applyProtection="1">
      <alignment vertical="center"/>
      <protection locked="0"/>
    </xf>
    <xf numFmtId="20" fontId="26" fillId="0" borderId="0" xfId="0" applyNumberFormat="1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30" fillId="0" borderId="7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177" fontId="9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left" vertical="center" shrinkToFit="1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 wrapText="1"/>
      <protection locked="0"/>
    </xf>
    <xf numFmtId="176" fontId="14" fillId="0" borderId="0" xfId="0" applyNumberFormat="1" applyFont="1" applyAlignment="1" applyProtection="1">
      <alignment horizontal="center" vertical="center"/>
      <protection locked="0"/>
    </xf>
    <xf numFmtId="182" fontId="27" fillId="0" borderId="0" xfId="0" applyNumberFormat="1" applyFont="1" applyAlignment="1" applyProtection="1">
      <alignment horizontal="center" vertical="center"/>
      <protection locked="0"/>
    </xf>
    <xf numFmtId="20" fontId="24" fillId="0" borderId="0" xfId="0" applyNumberFormat="1" applyFont="1" applyAlignment="1" applyProtection="1">
      <alignment vertical="center"/>
      <protection locked="0"/>
    </xf>
    <xf numFmtId="177" fontId="25" fillId="0" borderId="0" xfId="0" applyNumberFormat="1" applyFont="1" applyAlignment="1" applyProtection="1">
      <alignment vertical="center"/>
      <protection locked="0"/>
    </xf>
    <xf numFmtId="179" fontId="25" fillId="0" borderId="0" xfId="0" applyNumberFormat="1" applyFont="1" applyAlignment="1" applyProtection="1">
      <alignment vertical="center"/>
      <protection locked="0"/>
    </xf>
    <xf numFmtId="181" fontId="9" fillId="0" borderId="0" xfId="0" applyNumberFormat="1" applyFont="1" applyAlignment="1" applyProtection="1">
      <alignment vertic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29" fillId="0" borderId="4" xfId="0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 applyProtection="1">
      <alignment horizontal="left" vertical="center"/>
      <protection locked="0"/>
    </xf>
    <xf numFmtId="0" fontId="11" fillId="0" borderId="4" xfId="0" applyFont="1" applyBorder="1" applyAlignment="1" applyProtection="1">
      <alignment vertical="center"/>
      <protection locked="0"/>
    </xf>
    <xf numFmtId="0" fontId="11" fillId="0" borderId="5" xfId="0" applyFont="1" applyBorder="1" applyAlignment="1" applyProtection="1">
      <alignment vertical="center"/>
      <protection locked="0"/>
    </xf>
    <xf numFmtId="0" fontId="22" fillId="0" borderId="7" xfId="0" applyFont="1" applyBorder="1" applyAlignment="1" applyProtection="1">
      <alignment horizontal="center" vertical="center"/>
      <protection locked="0"/>
    </xf>
    <xf numFmtId="0" fontId="23" fillId="0" borderId="6" xfId="0" applyFont="1" applyBorder="1" applyAlignment="1" applyProtection="1">
      <alignment horizontal="center" vertical="center"/>
      <protection locked="0"/>
    </xf>
    <xf numFmtId="0" fontId="13" fillId="2" borderId="10" xfId="0" applyFont="1" applyFill="1" applyBorder="1" applyAlignment="1" applyProtection="1">
      <alignment horizontal="center" vertical="center" textRotation="255" wrapText="1"/>
      <protection locked="0"/>
    </xf>
    <xf numFmtId="0" fontId="30" fillId="2" borderId="11" xfId="0" applyFont="1" applyFill="1" applyBorder="1" applyAlignment="1" applyProtection="1">
      <alignment horizontal="center" vertical="center" textRotation="255" wrapText="1"/>
      <protection locked="0"/>
    </xf>
    <xf numFmtId="0" fontId="13" fillId="2" borderId="7" xfId="0" applyFont="1" applyFill="1" applyBorder="1" applyAlignment="1" applyProtection="1">
      <alignment horizontal="center" vertical="center" wrapText="1"/>
      <protection locked="0"/>
    </xf>
    <xf numFmtId="177" fontId="13" fillId="2" borderId="7" xfId="0" applyNumberFormat="1" applyFont="1" applyFill="1" applyBorder="1" applyAlignment="1" applyProtection="1">
      <alignment horizontal="center" vertical="center" wrapText="1"/>
      <protection locked="0"/>
    </xf>
    <xf numFmtId="176" fontId="14" fillId="0" borderId="10" xfId="0" applyNumberFormat="1" applyFont="1" applyBorder="1" applyAlignment="1" applyProtection="1">
      <alignment horizontal="center" vertical="center"/>
      <protection locked="0"/>
    </xf>
    <xf numFmtId="178" fontId="9" fillId="0" borderId="0" xfId="0" applyNumberFormat="1" applyFont="1" applyAlignment="1" applyProtection="1">
      <alignment vertical="center"/>
      <protection locked="0"/>
    </xf>
    <xf numFmtId="176" fontId="14" fillId="0" borderId="15" xfId="0" applyNumberFormat="1" applyFont="1" applyBorder="1" applyAlignment="1" applyProtection="1">
      <alignment horizontal="center" vertical="center"/>
      <protection locked="0"/>
    </xf>
    <xf numFmtId="176" fontId="14" fillId="0" borderId="15" xfId="0" applyNumberFormat="1" applyFont="1" applyBorder="1" applyAlignment="1">
      <alignment horizontal="center" vertical="center"/>
    </xf>
    <xf numFmtId="182" fontId="27" fillId="0" borderId="18" xfId="0" applyNumberFormat="1" applyFont="1" applyBorder="1" applyAlignment="1">
      <alignment horizontal="center" vertical="center"/>
    </xf>
    <xf numFmtId="176" fontId="14" fillId="0" borderId="19" xfId="0" applyNumberFormat="1" applyFont="1" applyBorder="1" applyAlignment="1">
      <alignment horizontal="center" vertical="center"/>
    </xf>
    <xf numFmtId="0" fontId="37" fillId="0" borderId="0" xfId="0" applyFont="1" applyAlignment="1" applyProtection="1">
      <alignment horizontal="center" vertical="center" textRotation="255"/>
      <protection locked="0"/>
    </xf>
    <xf numFmtId="176" fontId="14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78" fontId="23" fillId="0" borderId="0" xfId="0" applyNumberFormat="1" applyFont="1" applyAlignment="1" applyProtection="1">
      <alignment vertical="center"/>
      <protection locked="0"/>
    </xf>
    <xf numFmtId="20" fontId="23" fillId="0" borderId="0" xfId="0" applyNumberFormat="1" applyFont="1" applyAlignment="1" applyProtection="1">
      <alignment vertical="center"/>
      <protection locked="0"/>
    </xf>
    <xf numFmtId="20" fontId="41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38" fontId="11" fillId="0" borderId="0" xfId="1" applyFont="1" applyFill="1" applyBorder="1" applyAlignment="1" applyProtection="1">
      <alignment horizontal="righ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14" fontId="32" fillId="0" borderId="43" xfId="0" applyNumberFormat="1" applyFont="1" applyBorder="1" applyAlignment="1">
      <alignment horizontal="left" vertical="center"/>
    </xf>
    <xf numFmtId="182" fontId="32" fillId="0" borderId="43" xfId="0" applyNumberFormat="1" applyFont="1" applyBorder="1" applyAlignment="1">
      <alignment horizontal="center" vertical="center"/>
    </xf>
    <xf numFmtId="0" fontId="42" fillId="0" borderId="43" xfId="0" applyFont="1" applyBorder="1" applyAlignment="1">
      <alignment horizontal="center" vertical="center"/>
    </xf>
    <xf numFmtId="0" fontId="14" fillId="0" borderId="4" xfId="0" applyFont="1" applyBorder="1" applyAlignment="1" applyProtection="1">
      <alignment vertical="center"/>
      <protection locked="0"/>
    </xf>
    <xf numFmtId="38" fontId="11" fillId="0" borderId="7" xfId="1" applyFont="1" applyBorder="1" applyAlignment="1" applyProtection="1">
      <alignment vertical="center" shrinkToFit="1"/>
      <protection locked="0"/>
    </xf>
    <xf numFmtId="0" fontId="14" fillId="0" borderId="4" xfId="0" applyFont="1" applyBorder="1" applyAlignment="1" applyProtection="1">
      <alignment horizontal="right" vertical="center"/>
      <protection locked="0"/>
    </xf>
    <xf numFmtId="38" fontId="9" fillId="0" borderId="7" xfId="1" applyFont="1" applyBorder="1" applyAlignment="1" applyProtection="1">
      <alignment horizontal="center" vertical="center" shrinkToFit="1"/>
      <protection locked="0"/>
    </xf>
    <xf numFmtId="21" fontId="36" fillId="0" borderId="8" xfId="0" applyNumberFormat="1" applyFont="1" applyBorder="1" applyAlignment="1" applyProtection="1">
      <alignment vertical="center"/>
      <protection locked="0"/>
    </xf>
    <xf numFmtId="21" fontId="36" fillId="0" borderId="9" xfId="0" applyNumberFormat="1" applyFont="1" applyBorder="1" applyAlignment="1" applyProtection="1">
      <alignment vertical="center"/>
      <protection locked="0"/>
    </xf>
    <xf numFmtId="21" fontId="36" fillId="0" borderId="6" xfId="0" applyNumberFormat="1" applyFont="1" applyBorder="1" applyAlignment="1" applyProtection="1">
      <alignment vertical="center"/>
      <protection locked="0"/>
    </xf>
    <xf numFmtId="21" fontId="36" fillId="0" borderId="7" xfId="0" applyNumberFormat="1" applyFont="1" applyBorder="1" applyAlignment="1" applyProtection="1">
      <alignment vertical="center"/>
      <protection locked="0"/>
    </xf>
    <xf numFmtId="0" fontId="39" fillId="0" borderId="19" xfId="0" applyFont="1" applyBorder="1" applyAlignment="1" applyProtection="1">
      <alignment horizontal="center" vertical="center"/>
      <protection locked="0"/>
    </xf>
    <xf numFmtId="0" fontId="39" fillId="0" borderId="16" xfId="0" applyFont="1" applyBorder="1" applyAlignment="1" applyProtection="1">
      <alignment horizontal="center" vertical="center"/>
      <protection locked="0"/>
    </xf>
    <xf numFmtId="0" fontId="39" fillId="0" borderId="20" xfId="0" applyFont="1" applyBorder="1" applyAlignment="1" applyProtection="1">
      <alignment horizontal="center" vertical="center"/>
      <protection locked="0"/>
    </xf>
    <xf numFmtId="0" fontId="40" fillId="0" borderId="0" xfId="0" applyFont="1" applyAlignment="1" applyProtection="1">
      <alignment horizontal="left" vertical="center" shrinkToFit="1"/>
      <protection locked="0"/>
    </xf>
    <xf numFmtId="0" fontId="40" fillId="0" borderId="1" xfId="0" applyFont="1" applyBorder="1" applyAlignment="1" applyProtection="1">
      <alignment horizontal="left" vertical="center" shrinkToFit="1"/>
      <protection locked="0"/>
    </xf>
    <xf numFmtId="0" fontId="23" fillId="0" borderId="8" xfId="0" applyFont="1" applyBorder="1" applyAlignment="1" applyProtection="1">
      <alignment horizontal="left" vertical="center" indent="1" shrinkToFit="1"/>
      <protection locked="0"/>
    </xf>
    <xf numFmtId="0" fontId="23" fillId="0" borderId="9" xfId="0" applyFont="1" applyBorder="1" applyAlignment="1" applyProtection="1">
      <alignment horizontal="left" vertical="center" indent="1" shrinkToFit="1"/>
      <protection locked="0"/>
    </xf>
    <xf numFmtId="0" fontId="23" fillId="0" borderId="6" xfId="0" applyFont="1" applyBorder="1" applyAlignment="1" applyProtection="1">
      <alignment horizontal="left" vertical="center" indent="1" shrinkToFit="1"/>
      <protection locked="0"/>
    </xf>
    <xf numFmtId="0" fontId="23" fillId="0" borderId="8" xfId="0" applyFont="1" applyBorder="1" applyAlignment="1" applyProtection="1">
      <alignment horizontal="left" vertical="center" shrinkToFit="1"/>
      <protection locked="0"/>
    </xf>
    <xf numFmtId="0" fontId="23" fillId="0" borderId="9" xfId="0" applyFont="1" applyBorder="1" applyAlignment="1" applyProtection="1">
      <alignment horizontal="left" vertical="center" shrinkToFit="1"/>
      <protection locked="0"/>
    </xf>
    <xf numFmtId="0" fontId="37" fillId="0" borderId="7" xfId="0" applyFont="1" applyBorder="1" applyAlignment="1" applyProtection="1">
      <alignment horizontal="center" vertical="center" textRotation="255"/>
      <protection locked="0"/>
    </xf>
    <xf numFmtId="0" fontId="37" fillId="0" borderId="7" xfId="0" applyFont="1" applyBorder="1" applyAlignment="1" applyProtection="1">
      <alignment horizontal="center" vertical="center" textRotation="255" wrapText="1"/>
      <protection locked="0"/>
    </xf>
    <xf numFmtId="0" fontId="38" fillId="0" borderId="2" xfId="0" applyFont="1" applyBorder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9" fillId="0" borderId="0" xfId="0" applyFont="1" applyAlignment="1" applyProtection="1">
      <alignment horizontal="center" vertical="center"/>
      <protection locked="0"/>
    </xf>
    <xf numFmtId="176" fontId="9" fillId="0" borderId="21" xfId="0" applyNumberFormat="1" applyFont="1" applyBorder="1" applyAlignment="1" applyProtection="1">
      <alignment horizontal="center" vertical="center"/>
      <protection locked="0"/>
    </xf>
    <xf numFmtId="176" fontId="9" fillId="0" borderId="22" xfId="0" applyNumberFormat="1" applyFont="1" applyBorder="1" applyAlignment="1" applyProtection="1">
      <alignment horizontal="center" vertical="center"/>
      <protection locked="0"/>
    </xf>
    <xf numFmtId="0" fontId="13" fillId="2" borderId="7" xfId="0" applyFont="1" applyFill="1" applyBorder="1" applyAlignment="1" applyProtection="1">
      <alignment horizontal="center" vertical="center" wrapText="1"/>
      <protection locked="0"/>
    </xf>
    <xf numFmtId="21" fontId="36" fillId="0" borderId="19" xfId="0" applyNumberFormat="1" applyFont="1" applyBorder="1" applyAlignment="1" applyProtection="1">
      <alignment vertical="center"/>
      <protection locked="0"/>
    </xf>
    <xf numFmtId="21" fontId="36" fillId="0" borderId="16" xfId="0" applyNumberFormat="1" applyFont="1" applyBorder="1" applyAlignment="1" applyProtection="1">
      <alignment vertical="center"/>
      <protection locked="0"/>
    </xf>
    <xf numFmtId="21" fontId="36" fillId="0" borderId="20" xfId="0" applyNumberFormat="1" applyFont="1" applyBorder="1" applyAlignment="1" applyProtection="1">
      <alignment vertical="center"/>
      <protection locked="0"/>
    </xf>
    <xf numFmtId="0" fontId="9" fillId="0" borderId="21" xfId="0" applyFont="1" applyBorder="1" applyAlignment="1" applyProtection="1">
      <alignment horizontal="center" vertical="center"/>
      <protection locked="0"/>
    </xf>
    <xf numFmtId="0" fontId="9" fillId="0" borderId="22" xfId="0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 wrapText="1" shrinkToFit="1"/>
      <protection locked="0"/>
    </xf>
    <xf numFmtId="0" fontId="9" fillId="0" borderId="9" xfId="0" applyFont="1" applyBorder="1" applyAlignment="1" applyProtection="1">
      <alignment horizontal="center" vertical="center" shrinkToFit="1"/>
      <protection locked="0"/>
    </xf>
    <xf numFmtId="0" fontId="9" fillId="0" borderId="6" xfId="0" applyFont="1" applyBorder="1" applyAlignment="1" applyProtection="1">
      <alignment horizontal="center" vertical="center" shrinkToFit="1"/>
      <protection locked="0"/>
    </xf>
    <xf numFmtId="0" fontId="39" fillId="0" borderId="0" xfId="0" applyFont="1" applyAlignment="1">
      <alignment horizontal="center" vertical="center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left" vertical="center" wrapText="1"/>
      <protection locked="0"/>
    </xf>
    <xf numFmtId="0" fontId="11" fillId="0" borderId="9" xfId="0" applyFont="1" applyBorder="1" applyAlignment="1" applyProtection="1">
      <alignment horizontal="left" vertical="center" wrapText="1"/>
      <protection locked="0"/>
    </xf>
    <xf numFmtId="0" fontId="11" fillId="0" borderId="6" xfId="0" applyFont="1" applyBorder="1" applyAlignment="1" applyProtection="1">
      <alignment horizontal="left" vertical="center" wrapText="1"/>
      <protection locked="0"/>
    </xf>
    <xf numFmtId="0" fontId="11" fillId="0" borderId="27" xfId="0" applyFont="1" applyBorder="1" applyAlignment="1" applyProtection="1">
      <alignment horizontal="left" vertical="center" wrapText="1"/>
      <protection locked="0"/>
    </xf>
    <xf numFmtId="0" fontId="11" fillId="0" borderId="28" xfId="0" applyFont="1" applyBorder="1" applyAlignment="1" applyProtection="1">
      <alignment horizontal="left" vertical="center" wrapText="1"/>
      <protection locked="0"/>
    </xf>
    <xf numFmtId="0" fontId="11" fillId="0" borderId="39" xfId="0" applyFont="1" applyBorder="1" applyAlignment="1" applyProtection="1">
      <alignment horizontal="left" vertical="center" wrapText="1"/>
      <protection locked="0"/>
    </xf>
    <xf numFmtId="0" fontId="11" fillId="0" borderId="28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38" fontId="11" fillId="0" borderId="27" xfId="1" applyFont="1" applyFill="1" applyBorder="1" applyAlignment="1" applyProtection="1">
      <alignment vertical="center" wrapText="1"/>
    </xf>
    <xf numFmtId="38" fontId="11" fillId="0" borderId="28" xfId="1" applyFont="1" applyFill="1" applyBorder="1" applyAlignment="1" applyProtection="1">
      <alignment vertical="center" wrapText="1"/>
    </xf>
    <xf numFmtId="38" fontId="11" fillId="0" borderId="29" xfId="1" applyFont="1" applyFill="1" applyBorder="1" applyAlignment="1" applyProtection="1">
      <alignment vertical="center" wrapText="1"/>
    </xf>
    <xf numFmtId="0" fontId="11" fillId="0" borderId="27" xfId="0" applyFont="1" applyBorder="1" applyAlignment="1" applyProtection="1">
      <alignment horizontal="center" vertical="center" wrapText="1"/>
      <protection locked="0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left" vertical="center" wrapText="1"/>
      <protection locked="0"/>
    </xf>
    <xf numFmtId="0" fontId="11" fillId="0" borderId="31" xfId="0" applyFont="1" applyBorder="1" applyAlignment="1" applyProtection="1">
      <alignment horizontal="left" vertical="center" wrapText="1"/>
      <protection locked="0"/>
    </xf>
    <xf numFmtId="0" fontId="11" fillId="0" borderId="40" xfId="0" applyFont="1" applyBorder="1" applyAlignment="1" applyProtection="1">
      <alignment horizontal="left" vertical="center" wrapText="1"/>
      <protection locked="0"/>
    </xf>
    <xf numFmtId="0" fontId="11" fillId="0" borderId="31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38" fontId="11" fillId="0" borderId="30" xfId="1" applyFont="1" applyFill="1" applyBorder="1" applyAlignment="1" applyProtection="1">
      <alignment vertical="center" wrapText="1"/>
    </xf>
    <xf numFmtId="38" fontId="11" fillId="0" borderId="31" xfId="1" applyFont="1" applyFill="1" applyBorder="1" applyAlignment="1" applyProtection="1">
      <alignment vertical="center" wrapText="1"/>
    </xf>
    <xf numFmtId="38" fontId="11" fillId="0" borderId="32" xfId="1" applyFont="1" applyFill="1" applyBorder="1" applyAlignment="1" applyProtection="1">
      <alignment vertical="center" wrapText="1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2" xfId="0" applyFont="1" applyBorder="1" applyAlignment="1" applyProtection="1">
      <alignment horizontal="center" vertical="center" wrapText="1"/>
      <protection locked="0"/>
    </xf>
    <xf numFmtId="0" fontId="11" fillId="0" borderId="33" xfId="0" applyFont="1" applyBorder="1" applyAlignment="1" applyProtection="1">
      <alignment horizontal="center" vertical="center" wrapText="1"/>
      <protection locked="0"/>
    </xf>
    <xf numFmtId="0" fontId="11" fillId="0" borderId="34" xfId="0" applyFont="1" applyBorder="1" applyAlignment="1" applyProtection="1">
      <alignment horizontal="center" vertical="center" wrapText="1"/>
      <protection locked="0"/>
    </xf>
    <xf numFmtId="0" fontId="11" fillId="0" borderId="41" xfId="0" applyFont="1" applyBorder="1" applyAlignment="1" applyProtection="1">
      <alignment horizontal="center" vertical="center" wrapText="1"/>
      <protection locked="0"/>
    </xf>
    <xf numFmtId="0" fontId="11" fillId="0" borderId="34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38" fontId="11" fillId="0" borderId="33" xfId="1" applyFont="1" applyFill="1" applyBorder="1" applyAlignment="1" applyProtection="1">
      <alignment vertical="center" wrapText="1"/>
    </xf>
    <xf numFmtId="38" fontId="11" fillId="0" borderId="34" xfId="1" applyFont="1" applyFill="1" applyBorder="1" applyAlignment="1" applyProtection="1">
      <alignment vertical="center" wrapText="1"/>
    </xf>
    <xf numFmtId="38" fontId="11" fillId="0" borderId="35" xfId="1" applyFont="1" applyFill="1" applyBorder="1" applyAlignment="1" applyProtection="1">
      <alignment vertical="center" wrapText="1"/>
    </xf>
    <xf numFmtId="0" fontId="11" fillId="0" borderId="35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11" fillId="0" borderId="40" xfId="0" applyFont="1" applyBorder="1" applyAlignment="1" applyProtection="1">
      <alignment horizontal="center" vertical="center" wrapText="1"/>
      <protection locked="0"/>
    </xf>
    <xf numFmtId="0" fontId="11" fillId="0" borderId="33" xfId="0" applyFont="1" applyBorder="1" applyAlignment="1" applyProtection="1">
      <alignment horizontal="left" vertical="center" wrapText="1"/>
      <protection locked="0"/>
    </xf>
    <xf numFmtId="0" fontId="11" fillId="0" borderId="34" xfId="0" applyFont="1" applyBorder="1" applyAlignment="1" applyProtection="1">
      <alignment horizontal="left" vertical="center" wrapText="1"/>
      <protection locked="0"/>
    </xf>
    <xf numFmtId="0" fontId="11" fillId="0" borderId="41" xfId="0" applyFont="1" applyBorder="1" applyAlignment="1" applyProtection="1">
      <alignment horizontal="left" vertical="center" wrapText="1"/>
      <protection locked="0"/>
    </xf>
    <xf numFmtId="21" fontId="36" fillId="0" borderId="0" xfId="0" applyNumberFormat="1" applyFont="1" applyAlignment="1" applyProtection="1">
      <alignment vertical="center"/>
      <protection locked="0"/>
    </xf>
    <xf numFmtId="176" fontId="14" fillId="0" borderId="0" xfId="0" applyNumberFormat="1" applyFont="1" applyAlignment="1" applyProtection="1">
      <alignment horizontal="left" vertical="center"/>
      <protection locked="0"/>
    </xf>
    <xf numFmtId="176" fontId="9" fillId="0" borderId="0" xfId="0" applyNumberFormat="1" applyFont="1" applyAlignment="1" applyProtection="1">
      <alignment horizontal="center" vertical="center"/>
      <protection locked="0"/>
    </xf>
    <xf numFmtId="0" fontId="37" fillId="0" borderId="14" xfId="0" applyFont="1" applyBorder="1" applyAlignment="1" applyProtection="1">
      <alignment horizontal="center" vertical="center" textRotation="255"/>
      <protection locked="0"/>
    </xf>
    <xf numFmtId="0" fontId="37" fillId="0" borderId="13" xfId="0" applyFont="1" applyBorder="1" applyAlignment="1" applyProtection="1">
      <alignment horizontal="center" vertical="center" textRotation="255"/>
      <protection locked="0"/>
    </xf>
    <xf numFmtId="0" fontId="30" fillId="0" borderId="8" xfId="0" applyFont="1" applyBorder="1" applyAlignment="1" applyProtection="1">
      <alignment horizontal="center" vertical="center"/>
      <protection locked="0"/>
    </xf>
    <xf numFmtId="0" fontId="30" fillId="0" borderId="6" xfId="0" applyFont="1" applyBorder="1" applyAlignment="1" applyProtection="1">
      <alignment horizontal="center" vertical="center"/>
      <protection locked="0"/>
    </xf>
    <xf numFmtId="0" fontId="30" fillId="0" borderId="3" xfId="0" applyFont="1" applyBorder="1" applyAlignment="1" applyProtection="1">
      <alignment horizontal="center" vertical="center"/>
      <protection locked="0"/>
    </xf>
    <xf numFmtId="0" fontId="30" fillId="0" borderId="5" xfId="0" applyFont="1" applyBorder="1" applyAlignment="1" applyProtection="1">
      <alignment horizontal="center" vertical="center"/>
      <protection locked="0"/>
    </xf>
    <xf numFmtId="0" fontId="30" fillId="0" borderId="9" xfId="0" applyFont="1" applyBorder="1" applyAlignment="1" applyProtection="1">
      <alignment horizontal="center" vertical="center"/>
      <protection locked="0"/>
    </xf>
    <xf numFmtId="38" fontId="11" fillId="0" borderId="7" xfId="1" applyFont="1" applyFill="1" applyBorder="1" applyAlignment="1" applyProtection="1">
      <alignment horizontal="left" vertical="center" wrapText="1"/>
    </xf>
    <xf numFmtId="0" fontId="11" fillId="6" borderId="7" xfId="0" applyFont="1" applyFill="1" applyBorder="1" applyAlignment="1" applyProtection="1">
      <alignment horizontal="center" vertical="center" wrapText="1"/>
      <protection locked="0"/>
    </xf>
    <xf numFmtId="0" fontId="11" fillId="0" borderId="36" xfId="0" applyFont="1" applyBorder="1" applyAlignment="1" applyProtection="1">
      <alignment horizontal="center" vertical="center" wrapText="1"/>
      <protection locked="0"/>
    </xf>
    <xf numFmtId="0" fontId="11" fillId="0" borderId="37" xfId="0" applyFont="1" applyBorder="1" applyAlignment="1" applyProtection="1">
      <alignment horizontal="center" vertical="center" wrapText="1"/>
      <protection locked="0"/>
    </xf>
    <xf numFmtId="0" fontId="11" fillId="0" borderId="42" xfId="0" applyFont="1" applyBorder="1" applyAlignment="1" applyProtection="1">
      <alignment horizontal="center" vertical="center" wrapText="1"/>
      <protection locked="0"/>
    </xf>
    <xf numFmtId="0" fontId="11" fillId="0" borderId="37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38" fontId="11" fillId="0" borderId="36" xfId="1" applyFont="1" applyFill="1" applyBorder="1" applyAlignment="1" applyProtection="1">
      <alignment vertical="center" wrapText="1"/>
    </xf>
    <xf numFmtId="38" fontId="11" fillId="0" borderId="37" xfId="1" applyFont="1" applyFill="1" applyBorder="1" applyAlignment="1" applyProtection="1">
      <alignment vertical="center" wrapText="1"/>
    </xf>
    <xf numFmtId="38" fontId="11" fillId="0" borderId="38" xfId="1" applyFont="1" applyFill="1" applyBorder="1" applyAlignment="1" applyProtection="1">
      <alignment vertical="center" wrapText="1"/>
    </xf>
    <xf numFmtId="0" fontId="11" fillId="0" borderId="38" xfId="0" applyFont="1" applyBorder="1" applyAlignment="1" applyProtection="1">
      <alignment horizontal="center" vertical="center" wrapText="1"/>
      <protection locked="0"/>
    </xf>
    <xf numFmtId="38" fontId="11" fillId="0" borderId="3" xfId="1" applyFont="1" applyFill="1" applyBorder="1" applyAlignment="1" applyProtection="1">
      <alignment horizontal="right" vertical="center" wrapText="1"/>
    </xf>
    <xf numFmtId="38" fontId="11" fillId="0" borderId="4" xfId="1" applyFont="1" applyFill="1" applyBorder="1" applyAlignment="1" applyProtection="1">
      <alignment horizontal="right" vertical="center" wrapText="1"/>
    </xf>
    <xf numFmtId="38" fontId="11" fillId="0" borderId="5" xfId="1" applyFont="1" applyFill="1" applyBorder="1" applyAlignment="1" applyProtection="1">
      <alignment horizontal="right" vertical="center" wrapText="1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11" fillId="0" borderId="21" xfId="0" applyFont="1" applyBorder="1" applyAlignment="1" applyProtection="1">
      <alignment horizontal="center" vertical="center" wrapText="1"/>
      <protection locked="0"/>
    </xf>
    <xf numFmtId="0" fontId="11" fillId="0" borderId="22" xfId="0" applyFont="1" applyBorder="1" applyAlignment="1" applyProtection="1">
      <alignment horizontal="center" vertical="center" wrapText="1"/>
      <protection locked="0"/>
    </xf>
    <xf numFmtId="0" fontId="11" fillId="0" borderId="23" xfId="0" applyFont="1" applyBorder="1" applyAlignment="1" applyProtection="1">
      <alignment horizontal="center" vertical="center" wrapText="1"/>
      <protection locked="0"/>
    </xf>
    <xf numFmtId="21" fontId="23" fillId="0" borderId="0" xfId="0" applyNumberFormat="1" applyFont="1" applyAlignment="1" applyProtection="1">
      <alignment vertical="center"/>
      <protection locked="0"/>
    </xf>
    <xf numFmtId="176" fontId="14" fillId="0" borderId="16" xfId="0" applyNumberFormat="1" applyFont="1" applyBorder="1" applyAlignment="1" applyProtection="1">
      <alignment horizontal="left" vertical="center"/>
      <protection locked="0"/>
    </xf>
    <xf numFmtId="0" fontId="38" fillId="0" borderId="0" xfId="0" applyFont="1" applyAlignment="1" applyProtection="1">
      <alignment horizontal="left" vertical="center"/>
      <protection locked="0"/>
    </xf>
    <xf numFmtId="0" fontId="23" fillId="0" borderId="7" xfId="0" applyFont="1" applyBorder="1" applyAlignment="1" applyProtection="1">
      <alignment horizontal="left" vertical="center" indent="1" shrinkToFit="1"/>
      <protection locked="0"/>
    </xf>
    <xf numFmtId="0" fontId="23" fillId="0" borderId="7" xfId="0" applyFont="1" applyBorder="1" applyAlignment="1" applyProtection="1">
      <alignment horizontal="left" vertical="center" shrinkToFit="1"/>
      <protection locked="0"/>
    </xf>
    <xf numFmtId="0" fontId="37" fillId="0" borderId="0" xfId="0" applyFont="1" applyAlignment="1" applyProtection="1">
      <alignment horizontal="center" vertical="center" textRotation="255" wrapText="1"/>
      <protection locked="0"/>
    </xf>
    <xf numFmtId="0" fontId="37" fillId="0" borderId="0" xfId="0" applyFont="1" applyAlignment="1" applyProtection="1">
      <alignment horizontal="center" vertical="center" textRotation="255"/>
      <protection locked="0"/>
    </xf>
    <xf numFmtId="0" fontId="11" fillId="0" borderId="8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right" vertical="center" wrapText="1"/>
    </xf>
    <xf numFmtId="38" fontId="11" fillId="0" borderId="8" xfId="1" applyFont="1" applyFill="1" applyBorder="1" applyAlignment="1" applyProtection="1">
      <alignment horizontal="right" vertical="center" wrapText="1"/>
    </xf>
    <xf numFmtId="38" fontId="11" fillId="0" borderId="9" xfId="1" applyFont="1" applyFill="1" applyBorder="1" applyAlignment="1" applyProtection="1">
      <alignment horizontal="right" vertical="center" wrapText="1"/>
    </xf>
    <xf numFmtId="38" fontId="11" fillId="0" borderId="6" xfId="1" applyFont="1" applyFill="1" applyBorder="1" applyAlignment="1" applyProtection="1">
      <alignment horizontal="right" vertical="center" wrapText="1"/>
    </xf>
    <xf numFmtId="0" fontId="14" fillId="0" borderId="8" xfId="0" applyFont="1" applyBorder="1" applyAlignment="1" applyProtection="1">
      <alignment horizontal="left" vertical="center" shrinkToFit="1"/>
      <protection locked="0"/>
    </xf>
    <xf numFmtId="0" fontId="14" fillId="0" borderId="6" xfId="0" applyFont="1" applyBorder="1" applyAlignment="1" applyProtection="1">
      <alignment horizontal="left" vertical="center" shrinkToFit="1"/>
      <protection locked="0"/>
    </xf>
    <xf numFmtId="38" fontId="11" fillId="0" borderId="8" xfId="1" applyFont="1" applyBorder="1" applyAlignment="1" applyProtection="1">
      <alignment horizontal="right" vertical="center" shrinkToFit="1"/>
    </xf>
    <xf numFmtId="38" fontId="11" fillId="0" borderId="9" xfId="1" applyFont="1" applyBorder="1" applyAlignment="1" applyProtection="1">
      <alignment horizontal="right" vertical="center" shrinkToFit="1"/>
    </xf>
    <xf numFmtId="38" fontId="11" fillId="0" borderId="6" xfId="1" applyFont="1" applyBorder="1" applyAlignment="1" applyProtection="1">
      <alignment horizontal="right" vertical="center" shrinkToFit="1"/>
    </xf>
    <xf numFmtId="0" fontId="14" fillId="0" borderId="4" xfId="0" applyFont="1" applyBorder="1" applyAlignment="1" applyProtection="1">
      <alignment horizontal="left" vertical="top"/>
      <protection locked="0"/>
    </xf>
    <xf numFmtId="0" fontId="11" fillId="0" borderId="24" xfId="0" applyFont="1" applyBorder="1" applyAlignment="1" applyProtection="1">
      <alignment horizontal="center" vertical="center" wrapText="1"/>
      <protection locked="0"/>
    </xf>
    <xf numFmtId="0" fontId="11" fillId="0" borderId="25" xfId="0" applyFont="1" applyBorder="1" applyAlignment="1" applyProtection="1">
      <alignment horizontal="center" vertical="center" wrapText="1"/>
      <protection locked="0"/>
    </xf>
    <xf numFmtId="0" fontId="11" fillId="0" borderId="26" xfId="0" applyFont="1" applyBorder="1" applyAlignment="1" applyProtection="1">
      <alignment horizontal="center" vertical="center" wrapText="1"/>
      <protection locked="0"/>
    </xf>
    <xf numFmtId="0" fontId="11" fillId="0" borderId="24" xfId="0" applyFont="1" applyBorder="1" applyAlignment="1">
      <alignment horizontal="right" vertical="center" wrapText="1"/>
    </xf>
    <xf numFmtId="0" fontId="11" fillId="0" borderId="25" xfId="0" applyFont="1" applyBorder="1" applyAlignment="1">
      <alignment horizontal="right" vertical="center" wrapText="1"/>
    </xf>
    <xf numFmtId="0" fontId="11" fillId="0" borderId="26" xfId="0" applyFont="1" applyBorder="1" applyAlignment="1">
      <alignment horizontal="right" vertical="center" wrapText="1"/>
    </xf>
    <xf numFmtId="38" fontId="11" fillId="0" borderId="24" xfId="1" applyFont="1" applyFill="1" applyBorder="1" applyAlignment="1" applyProtection="1">
      <alignment horizontal="right" vertical="center" wrapText="1"/>
    </xf>
    <xf numFmtId="38" fontId="11" fillId="0" borderId="25" xfId="1" applyFont="1" applyFill="1" applyBorder="1" applyAlignment="1" applyProtection="1">
      <alignment horizontal="right" vertical="center" wrapText="1"/>
    </xf>
    <xf numFmtId="38" fontId="11" fillId="0" borderId="26" xfId="1" applyFont="1" applyFill="1" applyBorder="1" applyAlignment="1" applyProtection="1">
      <alignment horizontal="right" vertical="center" wrapText="1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176" fontId="9" fillId="0" borderId="21" xfId="0" applyNumberFormat="1" applyFont="1" applyBorder="1" applyAlignment="1">
      <alignment horizontal="center" vertical="center"/>
    </xf>
    <xf numFmtId="176" fontId="9" fillId="0" borderId="22" xfId="0" applyNumberFormat="1" applyFont="1" applyBorder="1" applyAlignment="1">
      <alignment horizontal="center" vertical="center"/>
    </xf>
    <xf numFmtId="176" fontId="9" fillId="0" borderId="4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/>
    </xf>
    <xf numFmtId="0" fontId="18" fillId="0" borderId="9" xfId="0" applyFont="1" applyBorder="1" applyAlignment="1">
      <alignment horizontal="left" vertical="center"/>
    </xf>
    <xf numFmtId="21" fontId="36" fillId="4" borderId="8" xfId="0" applyNumberFormat="1" applyFont="1" applyFill="1" applyBorder="1" applyAlignment="1" applyProtection="1">
      <alignment vertical="center"/>
      <protection locked="0"/>
    </xf>
    <xf numFmtId="21" fontId="36" fillId="4" borderId="9" xfId="0" applyNumberFormat="1" applyFont="1" applyFill="1" applyBorder="1" applyAlignment="1" applyProtection="1">
      <alignment vertical="center"/>
      <protection locked="0"/>
    </xf>
    <xf numFmtId="21" fontId="36" fillId="4" borderId="6" xfId="0" applyNumberFormat="1" applyFont="1" applyFill="1" applyBorder="1" applyAlignment="1" applyProtection="1">
      <alignment vertical="center"/>
      <protection locked="0"/>
    </xf>
    <xf numFmtId="21" fontId="36" fillId="4" borderId="17" xfId="0" applyNumberFormat="1" applyFont="1" applyFill="1" applyBorder="1" applyAlignment="1" applyProtection="1">
      <alignment vertical="center"/>
      <protection locked="0"/>
    </xf>
    <xf numFmtId="0" fontId="13" fillId="2" borderId="7" xfId="0" applyFont="1" applyFill="1" applyBorder="1" applyAlignment="1">
      <alignment horizontal="center" vertical="center" wrapText="1"/>
    </xf>
    <xf numFmtId="21" fontId="36" fillId="4" borderId="7" xfId="0" applyNumberFormat="1" applyFont="1" applyFill="1" applyBorder="1" applyAlignment="1" applyProtection="1">
      <alignment vertical="center"/>
      <protection locked="0"/>
    </xf>
    <xf numFmtId="0" fontId="33" fillId="0" borderId="19" xfId="0" applyFont="1" applyBorder="1" applyAlignment="1">
      <alignment horizontal="center" vertical="center"/>
    </xf>
    <xf numFmtId="0" fontId="33" fillId="0" borderId="16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4" fillId="0" borderId="2" xfId="0" applyFont="1" applyBorder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5" fillId="0" borderId="7" xfId="0" applyFont="1" applyBorder="1" applyAlignment="1">
      <alignment horizontal="center" vertical="center" textRotation="255"/>
    </xf>
    <xf numFmtId="0" fontId="18" fillId="0" borderId="7" xfId="0" applyFont="1" applyBorder="1" applyAlignment="1">
      <alignment horizontal="left" vertical="center" indent="1"/>
    </xf>
    <xf numFmtId="0" fontId="35" fillId="0" borderId="7" xfId="0" applyFont="1" applyBorder="1" applyAlignment="1">
      <alignment horizontal="center" vertical="center" textRotation="255" wrapText="1"/>
    </xf>
    <xf numFmtId="0" fontId="33" fillId="0" borderId="0" xfId="0" applyFont="1" applyAlignment="1">
      <alignment horizontal="center" vertical="center"/>
    </xf>
    <xf numFmtId="0" fontId="15" fillId="0" borderId="0" xfId="0" applyFont="1" applyAlignment="1" applyProtection="1">
      <alignment horizontal="center" vertical="center"/>
      <protection locked="0"/>
    </xf>
    <xf numFmtId="0" fontId="39" fillId="0" borderId="19" xfId="0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39" fillId="0" borderId="20" xfId="0" applyFont="1" applyBorder="1" applyAlignment="1">
      <alignment horizontal="center" vertical="center"/>
    </xf>
    <xf numFmtId="0" fontId="40" fillId="0" borderId="0" xfId="0" applyFont="1" applyAlignment="1" applyProtection="1">
      <alignment horizontal="left" vertical="center"/>
      <protection locked="0"/>
    </xf>
    <xf numFmtId="0" fontId="40" fillId="0" borderId="1" xfId="0" applyFont="1" applyBorder="1" applyAlignment="1" applyProtection="1">
      <alignment horizontal="left" vertical="center"/>
      <protection locked="0"/>
    </xf>
    <xf numFmtId="21" fontId="36" fillId="0" borderId="24" xfId="0" applyNumberFormat="1" applyFont="1" applyBorder="1" applyAlignment="1" applyProtection="1">
      <alignment vertical="center"/>
      <protection locked="0"/>
    </xf>
    <xf numFmtId="21" fontId="36" fillId="0" borderId="25" xfId="0" applyNumberFormat="1" applyFont="1" applyBorder="1" applyAlignment="1" applyProtection="1">
      <alignment vertical="center"/>
      <protection locked="0"/>
    </xf>
    <xf numFmtId="21" fontId="36" fillId="0" borderId="26" xfId="0" applyNumberFormat="1" applyFont="1" applyBorder="1" applyAlignment="1" applyProtection="1">
      <alignment vertical="center"/>
      <protection locked="0"/>
    </xf>
    <xf numFmtId="176" fontId="9" fillId="0" borderId="23" xfId="0" applyNumberFormat="1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21" fontId="36" fillId="0" borderId="24" xfId="0" applyNumberFormat="1" applyFont="1" applyBorder="1" applyAlignment="1" applyProtection="1">
      <alignment horizontal="left" vertical="center"/>
      <protection locked="0"/>
    </xf>
    <xf numFmtId="21" fontId="36" fillId="0" borderId="25" xfId="0" applyNumberFormat="1" applyFont="1" applyBorder="1" applyAlignment="1" applyProtection="1">
      <alignment horizontal="left" vertical="center"/>
      <protection locked="0"/>
    </xf>
    <xf numFmtId="21" fontId="36" fillId="0" borderId="26" xfId="0" applyNumberFormat="1" applyFont="1" applyBorder="1" applyAlignment="1" applyProtection="1">
      <alignment horizontal="left" vertical="center"/>
      <protection locked="0"/>
    </xf>
    <xf numFmtId="21" fontId="36" fillId="0" borderId="8" xfId="0" applyNumberFormat="1" applyFont="1" applyBorder="1" applyAlignment="1" applyProtection="1">
      <alignment horizontal="center" vertical="center"/>
      <protection locked="0"/>
    </xf>
    <xf numFmtId="21" fontId="36" fillId="0" borderId="9" xfId="0" applyNumberFormat="1" applyFont="1" applyBorder="1" applyAlignment="1" applyProtection="1">
      <alignment horizontal="center" vertical="center"/>
      <protection locked="0"/>
    </xf>
    <xf numFmtId="21" fontId="36" fillId="0" borderId="6" xfId="0" applyNumberFormat="1" applyFont="1" applyBorder="1" applyAlignment="1" applyProtection="1">
      <alignment horizontal="center" vertical="center"/>
      <protection locked="0"/>
    </xf>
    <xf numFmtId="21" fontId="36" fillId="0" borderId="8" xfId="0" applyNumberFormat="1" applyFont="1" applyBorder="1" applyAlignment="1" applyProtection="1">
      <alignment horizontal="left" vertical="center"/>
      <protection locked="0"/>
    </xf>
    <xf numFmtId="21" fontId="36" fillId="0" borderId="9" xfId="0" applyNumberFormat="1" applyFont="1" applyBorder="1" applyAlignment="1" applyProtection="1">
      <alignment horizontal="left" vertical="center"/>
      <protection locked="0"/>
    </xf>
    <xf numFmtId="21" fontId="36" fillId="0" borderId="6" xfId="0" applyNumberFormat="1" applyFont="1" applyBorder="1" applyAlignment="1" applyProtection="1">
      <alignment horizontal="left" vertical="center"/>
      <protection locked="0"/>
    </xf>
    <xf numFmtId="176" fontId="9" fillId="0" borderId="12" xfId="0" applyNumberFormat="1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</cellXfs>
  <cellStyles count="4">
    <cellStyle name="桁区切り" xfId="1" builtinId="6"/>
    <cellStyle name="桁区切り 2" xfId="3" xr:uid="{D002FA62-E168-4E29-B2AF-B5BD5FBC5958}"/>
    <cellStyle name="標準" xfId="0" builtinId="0"/>
    <cellStyle name="標準 2" xfId="2" xr:uid="{A719FD87-D292-426D-888F-576FA4D6363C}"/>
  </cellStyles>
  <dxfs count="44"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173935</xdr:colOff>
      <xdr:row>20</xdr:row>
      <xdr:rowOff>8283</xdr:rowOff>
    </xdr:from>
    <xdr:ext cx="3416705" cy="608866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927595A-07D8-478C-A3E0-8E068619DB04}"/>
            </a:ext>
          </a:extLst>
        </xdr:cNvPr>
        <xdr:cNvSpPr/>
      </xdr:nvSpPr>
      <xdr:spPr bwMode="auto">
        <a:xfrm>
          <a:off x="6269935" y="7023653"/>
          <a:ext cx="3416705" cy="608866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>
          <a:noAutofit/>
        </a:bodyPr>
        <a:lstStyle/>
        <a:p>
          <a:pPr algn="ctr">
            <a:lnSpc>
              <a:spcPts val="1500"/>
            </a:lnSpc>
          </a:pPr>
          <a:r>
            <a:rPr kumimoji="1" lang="en-US" altLang="ja-JP" sz="1200" b="1">
              <a:latin typeface="HG丸ｺﾞｼｯｸM-PRO" pitchFamily="50" charset="-128"/>
              <a:ea typeface="HG丸ｺﾞｼｯｸM-PRO" pitchFamily="50" charset="-128"/>
            </a:rPr>
            <a:t>※</a:t>
          </a: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計算式や書式設定など行っていますが、</a:t>
          </a:r>
          <a:endParaRPr kumimoji="1" lang="en-US" altLang="ja-JP" sz="1200" b="1">
            <a:latin typeface="HG丸ｺﾞｼｯｸM-PRO" pitchFamily="50" charset="-128"/>
            <a:ea typeface="HG丸ｺﾞｼｯｸM-PRO" pitchFamily="50" charset="-128"/>
          </a:endParaRPr>
        </a:p>
        <a:p>
          <a:pPr algn="ctr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　各自でチェックを必ず行ってください。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124239</xdr:colOff>
      <xdr:row>23</xdr:row>
      <xdr:rowOff>74544</xdr:rowOff>
    </xdr:from>
    <xdr:ext cx="3416705" cy="608866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CD3E315-E4C6-4429-B207-AEB121BC79CA}"/>
            </a:ext>
          </a:extLst>
        </xdr:cNvPr>
        <xdr:cNvSpPr/>
      </xdr:nvSpPr>
      <xdr:spPr bwMode="auto">
        <a:xfrm>
          <a:off x="6452152" y="7454348"/>
          <a:ext cx="3416705" cy="608866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>
          <a:noAutofit/>
        </a:bodyPr>
        <a:lstStyle/>
        <a:p>
          <a:pPr algn="ctr">
            <a:lnSpc>
              <a:spcPts val="1500"/>
            </a:lnSpc>
          </a:pPr>
          <a:r>
            <a:rPr kumimoji="1" lang="en-US" altLang="ja-JP" sz="1200" b="1">
              <a:latin typeface="HG丸ｺﾞｼｯｸM-PRO" pitchFamily="50" charset="-128"/>
              <a:ea typeface="HG丸ｺﾞｼｯｸM-PRO" pitchFamily="50" charset="-128"/>
            </a:rPr>
            <a:t>※</a:t>
          </a: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計算式や書式設定など行っていますが、</a:t>
          </a:r>
          <a:endParaRPr kumimoji="1" lang="en-US" altLang="ja-JP" sz="1200" b="1">
            <a:latin typeface="HG丸ｺﾞｼｯｸM-PRO" pitchFamily="50" charset="-128"/>
            <a:ea typeface="HG丸ｺﾞｼｯｸM-PRO" pitchFamily="50" charset="-128"/>
          </a:endParaRPr>
        </a:p>
        <a:p>
          <a:pPr algn="ctr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　各自でチェックを必ず行ってください。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304800</xdr:colOff>
      <xdr:row>39</xdr:row>
      <xdr:rowOff>67409</xdr:rowOff>
    </xdr:from>
    <xdr:ext cx="3416705" cy="608866"/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1AA3FE65-FA35-4A9E-8BD7-24761CD9EE91}"/>
            </a:ext>
          </a:extLst>
        </xdr:cNvPr>
        <xdr:cNvSpPr/>
      </xdr:nvSpPr>
      <xdr:spPr bwMode="auto">
        <a:xfrm>
          <a:off x="2886075" y="9649559"/>
          <a:ext cx="3416705" cy="608866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>
          <a:noAutofit/>
        </a:bodyPr>
        <a:lstStyle/>
        <a:p>
          <a:pPr algn="ctr">
            <a:lnSpc>
              <a:spcPts val="1500"/>
            </a:lnSpc>
          </a:pPr>
          <a:r>
            <a:rPr kumimoji="1" lang="en-US" altLang="ja-JP" sz="1200" b="1">
              <a:latin typeface="HG丸ｺﾞｼｯｸM-PRO" pitchFamily="50" charset="-128"/>
              <a:ea typeface="HG丸ｺﾞｼｯｸM-PRO" pitchFamily="50" charset="-128"/>
            </a:rPr>
            <a:t>※</a:t>
          </a: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計算式や書式設定など行っていますが、</a:t>
          </a:r>
          <a:endParaRPr kumimoji="1" lang="en-US" altLang="ja-JP" sz="1200" b="1">
            <a:latin typeface="HG丸ｺﾞｼｯｸM-PRO" pitchFamily="50" charset="-128"/>
            <a:ea typeface="HG丸ｺﾞｼｯｸM-PRO" pitchFamily="50" charset="-128"/>
          </a:endParaRPr>
        </a:p>
        <a:p>
          <a:pPr algn="ctr">
            <a:lnSpc>
              <a:spcPts val="1400"/>
            </a:lnSpc>
          </a:pPr>
          <a:r>
            <a:rPr kumimoji="1" lang="ja-JP" altLang="en-US" sz="1200" b="1">
              <a:latin typeface="HG丸ｺﾞｼｯｸM-PRO" pitchFamily="50" charset="-128"/>
              <a:ea typeface="HG丸ｺﾞｼｯｸM-PRO" pitchFamily="50" charset="-128"/>
            </a:rPr>
            <a:t>　各自でチェックを必ず行ってください。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71201-A34C-42F1-BEE1-06EFA5AE6BD5}">
  <dimension ref="A1:N44"/>
  <sheetViews>
    <sheetView showGridLines="0" tabSelected="1" view="pageBreakPreview" zoomScaleNormal="100" zoomScaleSheetLayoutView="100" workbookViewId="0">
      <selection activeCell="D6" sqref="D6"/>
    </sheetView>
  </sheetViews>
  <sheetFormatPr defaultRowHeight="13.5" x14ac:dyDescent="0.15"/>
  <cols>
    <col min="1" max="1" width="3.875" style="61" customWidth="1"/>
    <col min="2" max="2" width="4.25" style="70" customWidth="1"/>
    <col min="3" max="3" width="13" style="61" customWidth="1"/>
    <col min="4" max="4" width="12.75" style="61" customWidth="1"/>
    <col min="5" max="5" width="3.375" style="71" customWidth="1"/>
    <col min="6" max="6" width="5.75" style="71" customWidth="1"/>
    <col min="7" max="7" width="3.125" style="61" customWidth="1"/>
    <col min="8" max="8" width="4.25" style="61" customWidth="1"/>
    <col min="9" max="13" width="7.625" style="61" customWidth="1"/>
    <col min="14" max="14" width="40.375" style="61" bestFit="1" customWidth="1"/>
    <col min="15" max="16384" width="9" style="61"/>
  </cols>
  <sheetData>
    <row r="1" spans="1:14" s="60" customFormat="1" ht="17.25" customHeight="1" x14ac:dyDescent="0.15">
      <c r="A1" s="139" t="s">
        <v>90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4" ht="17.25" customHeight="1" x14ac:dyDescent="0.15">
      <c r="A2" s="152" t="str">
        <f ca="1">(RIGHT(CELL("filename",A1),LEN(CELL("filename",A1))-FIND("]",CELL("filename",A1))))</f>
        <v>人件費単価計算表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4" ht="6.75" customHeight="1" x14ac:dyDescent="0.15">
      <c r="A3" s="62"/>
      <c r="B3" s="63"/>
      <c r="C3" s="62"/>
      <c r="D3" s="62"/>
      <c r="E3" s="62"/>
      <c r="F3" s="62"/>
      <c r="G3" s="64"/>
    </row>
    <row r="4" spans="1:14" s="65" customFormat="1" ht="29.25" customHeight="1" x14ac:dyDescent="0.15">
      <c r="A4" s="66"/>
      <c r="B4" s="67"/>
      <c r="C4" s="68"/>
      <c r="D4" s="68"/>
      <c r="E4" s="68"/>
      <c r="F4" s="196" t="s">
        <v>10</v>
      </c>
      <c r="G4" s="198" t="s">
        <v>11</v>
      </c>
      <c r="H4" s="199"/>
      <c r="I4" s="198"/>
      <c r="J4" s="202"/>
      <c r="K4" s="202"/>
      <c r="L4" s="199"/>
    </row>
    <row r="5" spans="1:14" s="65" customFormat="1" ht="28.5" customHeight="1" x14ac:dyDescent="0.15">
      <c r="F5" s="197"/>
      <c r="G5" s="200" t="s">
        <v>12</v>
      </c>
      <c r="H5" s="201"/>
      <c r="I5" s="198"/>
      <c r="J5" s="202"/>
      <c r="K5" s="202"/>
      <c r="L5" s="199"/>
    </row>
    <row r="6" spans="1:14" ht="28.5" customHeight="1" x14ac:dyDescent="0.15">
      <c r="A6" s="149" t="s">
        <v>85</v>
      </c>
      <c r="B6" s="150"/>
      <c r="C6" s="151"/>
      <c r="D6" s="118" t="s">
        <v>91</v>
      </c>
      <c r="N6"/>
    </row>
    <row r="7" spans="1:14" ht="28.5" customHeight="1" x14ac:dyDescent="0.15">
      <c r="A7" s="149" t="s">
        <v>88</v>
      </c>
      <c r="B7" s="150"/>
      <c r="C7" s="151"/>
      <c r="D7" s="116"/>
      <c r="E7" s="108" t="s">
        <v>86</v>
      </c>
      <c r="F7" s="72"/>
      <c r="H7" s="72"/>
      <c r="I7" s="72"/>
      <c r="J7" s="72"/>
      <c r="K7" s="72"/>
      <c r="L7" s="72"/>
      <c r="N7"/>
    </row>
    <row r="8" spans="1:14" ht="17.25" customHeight="1" x14ac:dyDescent="0.15">
      <c r="B8" s="115"/>
      <c r="C8" s="115"/>
      <c r="D8" s="117"/>
      <c r="E8" s="115"/>
      <c r="F8" s="115"/>
      <c r="G8" s="115"/>
      <c r="H8" s="115"/>
      <c r="I8" s="115"/>
      <c r="J8" s="115"/>
      <c r="K8" s="115"/>
      <c r="L8" s="115"/>
    </row>
    <row r="9" spans="1:14" s="75" customFormat="1" ht="28.5" customHeight="1" x14ac:dyDescent="0.15">
      <c r="A9" s="156"/>
      <c r="B9" s="157"/>
      <c r="C9" s="157"/>
      <c r="D9" s="157"/>
      <c r="E9" s="157"/>
      <c r="F9" s="158"/>
      <c r="G9" s="153" t="s">
        <v>60</v>
      </c>
      <c r="H9" s="154"/>
      <c r="I9" s="154"/>
      <c r="J9" s="155"/>
      <c r="K9" s="153" t="s">
        <v>41</v>
      </c>
      <c r="L9" s="155"/>
    </row>
    <row r="10" spans="1:14" s="75" customFormat="1" ht="28.5" customHeight="1" x14ac:dyDescent="0.15">
      <c r="A10" s="159" t="s">
        <v>59</v>
      </c>
      <c r="B10" s="160"/>
      <c r="C10" s="161"/>
      <c r="D10" s="162" t="s">
        <v>59</v>
      </c>
      <c r="E10" s="162"/>
      <c r="F10" s="163"/>
      <c r="G10" s="164"/>
      <c r="H10" s="165"/>
      <c r="I10" s="165"/>
      <c r="J10" s="166"/>
      <c r="K10" s="167"/>
      <c r="L10" s="168"/>
    </row>
    <row r="11" spans="1:14" s="75" customFormat="1" ht="28.5" customHeight="1" x14ac:dyDescent="0.15">
      <c r="A11" s="169"/>
      <c r="B11" s="170"/>
      <c r="C11" s="171"/>
      <c r="D11" s="172"/>
      <c r="E11" s="172"/>
      <c r="F11" s="173"/>
      <c r="G11" s="174"/>
      <c r="H11" s="175"/>
      <c r="I11" s="175"/>
      <c r="J11" s="176"/>
      <c r="K11" s="177"/>
      <c r="L11" s="178"/>
    </row>
    <row r="12" spans="1:14" s="75" customFormat="1" ht="28.5" customHeight="1" x14ac:dyDescent="0.15">
      <c r="A12" s="159" t="s">
        <v>61</v>
      </c>
      <c r="B12" s="160"/>
      <c r="C12" s="161"/>
      <c r="D12" s="162" t="s">
        <v>62</v>
      </c>
      <c r="E12" s="162"/>
      <c r="F12" s="163"/>
      <c r="G12" s="164"/>
      <c r="H12" s="165"/>
      <c r="I12" s="165"/>
      <c r="J12" s="166"/>
      <c r="K12" s="167"/>
      <c r="L12" s="168"/>
    </row>
    <row r="13" spans="1:14" s="75" customFormat="1" ht="28.5" customHeight="1" x14ac:dyDescent="0.15">
      <c r="A13" s="179"/>
      <c r="B13" s="180"/>
      <c r="C13" s="181"/>
      <c r="D13" s="182" t="s">
        <v>62</v>
      </c>
      <c r="E13" s="182"/>
      <c r="F13" s="183"/>
      <c r="G13" s="184"/>
      <c r="H13" s="185"/>
      <c r="I13" s="185"/>
      <c r="J13" s="186"/>
      <c r="K13" s="179"/>
      <c r="L13" s="187"/>
    </row>
    <row r="14" spans="1:14" s="75" customFormat="1" ht="28.5" customHeight="1" x14ac:dyDescent="0.15">
      <c r="A14" s="177"/>
      <c r="B14" s="188"/>
      <c r="C14" s="189"/>
      <c r="D14" s="172" t="s">
        <v>62</v>
      </c>
      <c r="E14" s="172"/>
      <c r="F14" s="173"/>
      <c r="G14" s="174"/>
      <c r="H14" s="175"/>
      <c r="I14" s="175"/>
      <c r="J14" s="176"/>
      <c r="K14" s="177"/>
      <c r="L14" s="178"/>
    </row>
    <row r="15" spans="1:14" s="75" customFormat="1" ht="28.5" customHeight="1" x14ac:dyDescent="0.15">
      <c r="A15" s="159" t="s">
        <v>64</v>
      </c>
      <c r="B15" s="160"/>
      <c r="C15" s="161"/>
      <c r="D15" s="162" t="s">
        <v>63</v>
      </c>
      <c r="E15" s="162"/>
      <c r="F15" s="163"/>
      <c r="G15" s="164"/>
      <c r="H15" s="165"/>
      <c r="I15" s="165"/>
      <c r="J15" s="166"/>
      <c r="K15" s="167"/>
      <c r="L15" s="168"/>
    </row>
    <row r="16" spans="1:14" s="75" customFormat="1" ht="28.5" customHeight="1" x14ac:dyDescent="0.15">
      <c r="A16" s="190" t="s">
        <v>65</v>
      </c>
      <c r="B16" s="191"/>
      <c r="C16" s="192"/>
      <c r="D16" s="182" t="s">
        <v>66</v>
      </c>
      <c r="E16" s="182"/>
      <c r="F16" s="183"/>
      <c r="G16" s="184"/>
      <c r="H16" s="185"/>
      <c r="I16" s="185"/>
      <c r="J16" s="186"/>
      <c r="K16" s="179"/>
      <c r="L16" s="187"/>
    </row>
    <row r="17" spans="1:12" s="75" customFormat="1" ht="28.5" customHeight="1" x14ac:dyDescent="0.15">
      <c r="A17" s="179"/>
      <c r="B17" s="180"/>
      <c r="C17" s="181"/>
      <c r="D17" s="182" t="s">
        <v>67</v>
      </c>
      <c r="E17" s="182"/>
      <c r="F17" s="183"/>
      <c r="G17" s="184"/>
      <c r="H17" s="185"/>
      <c r="I17" s="185"/>
      <c r="J17" s="186"/>
      <c r="K17" s="179"/>
      <c r="L17" s="187"/>
    </row>
    <row r="18" spans="1:12" s="75" customFormat="1" ht="28.5" customHeight="1" x14ac:dyDescent="0.15">
      <c r="A18" s="179"/>
      <c r="B18" s="180"/>
      <c r="C18" s="181"/>
      <c r="D18" s="182" t="s">
        <v>68</v>
      </c>
      <c r="E18" s="182"/>
      <c r="F18" s="183"/>
      <c r="G18" s="184"/>
      <c r="H18" s="185"/>
      <c r="I18" s="185"/>
      <c r="J18" s="186"/>
      <c r="K18" s="179"/>
      <c r="L18" s="187"/>
    </row>
    <row r="19" spans="1:12" s="75" customFormat="1" ht="28.5" customHeight="1" x14ac:dyDescent="0.15">
      <c r="A19" s="179"/>
      <c r="B19" s="180"/>
      <c r="C19" s="181"/>
      <c r="D19" s="182" t="s">
        <v>69</v>
      </c>
      <c r="E19" s="182"/>
      <c r="F19" s="183"/>
      <c r="G19" s="184"/>
      <c r="H19" s="185"/>
      <c r="I19" s="185"/>
      <c r="J19" s="186"/>
      <c r="K19" s="179"/>
      <c r="L19" s="187"/>
    </row>
    <row r="20" spans="1:12" s="75" customFormat="1" ht="28.5" customHeight="1" thickBot="1" x14ac:dyDescent="0.2">
      <c r="A20" s="205"/>
      <c r="B20" s="206"/>
      <c r="C20" s="207"/>
      <c r="D20" s="208"/>
      <c r="E20" s="208"/>
      <c r="F20" s="209"/>
      <c r="G20" s="210"/>
      <c r="H20" s="211"/>
      <c r="I20" s="211"/>
      <c r="J20" s="212"/>
      <c r="K20" s="205"/>
      <c r="L20" s="213"/>
    </row>
    <row r="21" spans="1:12" s="75" customFormat="1" ht="28.5" customHeight="1" thickTop="1" x14ac:dyDescent="0.15">
      <c r="A21" s="219" t="s">
        <v>87</v>
      </c>
      <c r="B21" s="220"/>
      <c r="C21" s="220"/>
      <c r="D21" s="220"/>
      <c r="E21" s="220"/>
      <c r="F21" s="221"/>
      <c r="G21" s="214">
        <f>SUM(G10:J20)</f>
        <v>0</v>
      </c>
      <c r="H21" s="215"/>
      <c r="I21" s="215"/>
      <c r="J21" s="216"/>
      <c r="K21" s="217"/>
      <c r="L21" s="218"/>
    </row>
    <row r="22" spans="1:12" s="75" customFormat="1" ht="15.75" customHeight="1" x14ac:dyDescent="0.15">
      <c r="A22" s="109"/>
      <c r="B22" s="109"/>
      <c r="C22" s="109"/>
      <c r="D22" s="109"/>
      <c r="E22" s="109"/>
      <c r="F22" s="109"/>
      <c r="G22" s="110"/>
      <c r="H22" s="110"/>
      <c r="I22" s="110"/>
      <c r="J22" s="110"/>
      <c r="K22" s="109"/>
      <c r="L22" s="109"/>
    </row>
    <row r="23" spans="1:12" s="75" customFormat="1" ht="28.5" customHeight="1" x14ac:dyDescent="0.15">
      <c r="A23" s="109"/>
      <c r="B23" s="109"/>
      <c r="C23" s="109"/>
      <c r="D23" s="109"/>
      <c r="E23" s="109"/>
      <c r="F23" s="111"/>
      <c r="G23" s="203" t="s">
        <v>70</v>
      </c>
      <c r="H23" s="203"/>
      <c r="I23" s="203"/>
      <c r="J23" s="203"/>
      <c r="K23" s="204" t="str">
        <f>IFERROR(ROUNDDOWN(G21/D7,0),"")</f>
        <v/>
      </c>
      <c r="L23" s="204"/>
    </row>
    <row r="24" spans="1:12" ht="20.100000000000001" customHeight="1" x14ac:dyDescent="0.15">
      <c r="A24" s="194" t="s">
        <v>77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</row>
    <row r="25" spans="1:12" ht="20.100000000000001" customHeight="1" x14ac:dyDescent="0.15">
      <c r="A25" s="102" t="s">
        <v>84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</row>
    <row r="26" spans="1:12" ht="20.100000000000001" customHeight="1" x14ac:dyDescent="0.15">
      <c r="A26" s="102" t="s">
        <v>83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</row>
    <row r="27" spans="1:12" ht="20.100000000000001" customHeight="1" x14ac:dyDescent="0.15">
      <c r="A27" s="194" t="s">
        <v>81</v>
      </c>
      <c r="B27" s="194"/>
      <c r="C27" s="194"/>
      <c r="D27" s="194"/>
      <c r="E27" s="194"/>
      <c r="F27" s="194"/>
      <c r="G27" s="194"/>
      <c r="H27" s="194"/>
      <c r="I27" s="194"/>
      <c r="J27" s="194"/>
      <c r="K27" s="194"/>
      <c r="L27" s="194"/>
    </row>
    <row r="28" spans="1:12" ht="20.100000000000001" customHeight="1" x14ac:dyDescent="0.15">
      <c r="A28" s="194" t="s">
        <v>73</v>
      </c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</row>
    <row r="29" spans="1:12" ht="20.100000000000001" customHeight="1" x14ac:dyDescent="0.15">
      <c r="A29" s="102"/>
      <c r="B29" s="194" t="s">
        <v>74</v>
      </c>
      <c r="C29" s="194"/>
      <c r="D29" s="194"/>
      <c r="E29" s="194"/>
      <c r="F29" s="194"/>
      <c r="G29" s="194"/>
      <c r="H29" s="194"/>
      <c r="I29" s="194"/>
      <c r="J29" s="194"/>
      <c r="K29" s="194"/>
      <c r="L29" s="194"/>
    </row>
    <row r="30" spans="1:12" ht="20.100000000000001" customHeight="1" x14ac:dyDescent="0.15">
      <c r="A30" s="102"/>
      <c r="B30" s="194" t="s">
        <v>75</v>
      </c>
      <c r="C30" s="194"/>
      <c r="D30" s="194"/>
      <c r="E30" s="194"/>
      <c r="F30" s="194"/>
      <c r="G30" s="194"/>
      <c r="H30" s="194"/>
      <c r="I30" s="194"/>
      <c r="J30" s="194"/>
      <c r="K30" s="194"/>
      <c r="L30" s="194"/>
    </row>
    <row r="31" spans="1:12" ht="20.100000000000001" customHeight="1" x14ac:dyDescent="0.15">
      <c r="A31" s="194" t="s">
        <v>82</v>
      </c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</row>
    <row r="32" spans="1:12" ht="20.100000000000001" customHeight="1" x14ac:dyDescent="0.15">
      <c r="A32" s="76"/>
      <c r="B32" s="77"/>
      <c r="C32" s="58"/>
      <c r="D32" s="58"/>
      <c r="E32" s="59"/>
      <c r="F32" s="78"/>
      <c r="G32" s="193"/>
      <c r="H32" s="193"/>
      <c r="I32" s="193"/>
      <c r="J32" s="193"/>
      <c r="K32" s="193"/>
      <c r="L32" s="193"/>
    </row>
    <row r="33" spans="1:12" ht="20.100000000000001" customHeight="1" x14ac:dyDescent="0.15">
      <c r="A33" s="76"/>
      <c r="B33" s="77"/>
      <c r="C33" s="58"/>
      <c r="D33" s="58"/>
      <c r="E33" s="59"/>
      <c r="F33" s="78"/>
      <c r="G33" s="193"/>
      <c r="H33" s="193"/>
      <c r="I33" s="193"/>
      <c r="J33" s="193"/>
      <c r="K33" s="193"/>
      <c r="L33" s="193"/>
    </row>
    <row r="34" spans="1:12" ht="20.100000000000001" customHeight="1" x14ac:dyDescent="0.15">
      <c r="A34" s="76"/>
      <c r="B34" s="77"/>
      <c r="C34" s="58"/>
      <c r="D34" s="58"/>
      <c r="E34" s="59"/>
      <c r="F34" s="78"/>
      <c r="G34" s="193"/>
      <c r="H34" s="193"/>
      <c r="I34" s="193"/>
      <c r="J34" s="193"/>
      <c r="K34" s="193"/>
      <c r="L34" s="193"/>
    </row>
    <row r="35" spans="1:12" ht="20.100000000000001" customHeight="1" x14ac:dyDescent="0.15">
      <c r="A35" s="76"/>
      <c r="B35" s="77"/>
      <c r="C35" s="58"/>
      <c r="D35" s="58"/>
      <c r="E35" s="59"/>
      <c r="F35" s="78"/>
      <c r="G35" s="193"/>
      <c r="H35" s="193"/>
      <c r="I35" s="193"/>
      <c r="J35" s="193"/>
      <c r="K35" s="193"/>
      <c r="L35" s="193"/>
    </row>
    <row r="36" spans="1:12" ht="20.100000000000001" customHeight="1" x14ac:dyDescent="0.15">
      <c r="A36" s="76"/>
      <c r="B36" s="77"/>
      <c r="C36" s="58"/>
      <c r="D36" s="58"/>
      <c r="E36" s="59"/>
      <c r="F36" s="78"/>
      <c r="G36" s="193"/>
      <c r="H36" s="193"/>
      <c r="I36" s="193"/>
      <c r="J36" s="193"/>
      <c r="K36" s="193"/>
      <c r="L36" s="193"/>
    </row>
    <row r="37" spans="1:12" ht="20.100000000000001" customHeight="1" x14ac:dyDescent="0.15">
      <c r="A37" s="76"/>
      <c r="B37" s="77"/>
      <c r="C37" s="58"/>
      <c r="D37" s="58"/>
      <c r="E37" s="59"/>
      <c r="F37" s="78"/>
      <c r="G37" s="193"/>
      <c r="H37" s="193"/>
      <c r="I37" s="193"/>
      <c r="J37" s="193"/>
      <c r="K37" s="193"/>
      <c r="L37" s="193"/>
    </row>
    <row r="38" spans="1:12" ht="20.100000000000001" customHeight="1" x14ac:dyDescent="0.15">
      <c r="A38" s="76"/>
      <c r="B38" s="77"/>
      <c r="C38" s="58"/>
      <c r="D38" s="58"/>
      <c r="E38" s="59"/>
      <c r="F38" s="78"/>
      <c r="G38" s="193"/>
      <c r="H38" s="193"/>
      <c r="I38" s="193"/>
      <c r="J38" s="193"/>
      <c r="K38" s="193"/>
      <c r="L38" s="193"/>
    </row>
    <row r="39" spans="1:12" ht="20.100000000000001" customHeight="1" x14ac:dyDescent="0.15">
      <c r="A39" s="76"/>
      <c r="B39" s="77"/>
      <c r="C39" s="58"/>
      <c r="D39" s="58"/>
      <c r="E39" s="59"/>
      <c r="F39" s="78"/>
      <c r="G39" s="193"/>
      <c r="H39" s="193"/>
      <c r="I39" s="193"/>
      <c r="J39" s="193"/>
      <c r="K39" s="193"/>
      <c r="L39" s="193"/>
    </row>
    <row r="40" spans="1:12" ht="20.100000000000001" customHeight="1" x14ac:dyDescent="0.15">
      <c r="A40" s="76"/>
      <c r="B40" s="77"/>
      <c r="C40" s="58"/>
      <c r="D40" s="58"/>
      <c r="E40" s="59"/>
      <c r="F40" s="78"/>
      <c r="G40" s="193"/>
      <c r="H40" s="193"/>
      <c r="I40" s="193"/>
      <c r="J40" s="193"/>
      <c r="K40" s="193"/>
      <c r="L40" s="193"/>
    </row>
    <row r="41" spans="1:12" ht="20.100000000000001" customHeight="1" x14ac:dyDescent="0.15">
      <c r="A41" s="76"/>
      <c r="B41" s="77"/>
      <c r="C41" s="58"/>
      <c r="D41" s="58"/>
      <c r="E41" s="59"/>
      <c r="F41" s="78"/>
      <c r="G41" s="193"/>
      <c r="H41" s="193"/>
      <c r="I41" s="193"/>
      <c r="J41" s="193"/>
      <c r="K41" s="193"/>
      <c r="L41" s="193"/>
    </row>
    <row r="42" spans="1:12" ht="20.100000000000001" customHeight="1" x14ac:dyDescent="0.15">
      <c r="A42" s="76"/>
      <c r="B42" s="77"/>
      <c r="C42" s="58"/>
      <c r="D42" s="58"/>
      <c r="E42" s="59"/>
      <c r="F42" s="78"/>
      <c r="G42" s="193"/>
      <c r="H42" s="193"/>
      <c r="I42" s="193"/>
      <c r="J42" s="193"/>
      <c r="K42" s="193"/>
      <c r="L42" s="193"/>
    </row>
    <row r="43" spans="1:12" ht="20.100000000000001" customHeight="1" x14ac:dyDescent="0.15">
      <c r="A43" s="195"/>
      <c r="B43" s="195"/>
      <c r="C43" s="195"/>
      <c r="D43" s="195"/>
      <c r="E43" s="195"/>
      <c r="F43" s="79"/>
      <c r="G43" s="138"/>
      <c r="H43" s="138"/>
      <c r="I43" s="138"/>
      <c r="J43" s="138"/>
      <c r="K43" s="138"/>
      <c r="L43" s="103"/>
    </row>
    <row r="44" spans="1:12" x14ac:dyDescent="0.15">
      <c r="F44" s="81"/>
    </row>
  </sheetData>
  <mergeCells count="80">
    <mergeCell ref="G23:J23"/>
    <mergeCell ref="K23:L23"/>
    <mergeCell ref="A20:C20"/>
    <mergeCell ref="D20:F20"/>
    <mergeCell ref="G20:J20"/>
    <mergeCell ref="K20:L20"/>
    <mergeCell ref="G21:J21"/>
    <mergeCell ref="K21:L21"/>
    <mergeCell ref="A21:F21"/>
    <mergeCell ref="A43:E43"/>
    <mergeCell ref="G43:K43"/>
    <mergeCell ref="F4:F5"/>
    <mergeCell ref="G4:H4"/>
    <mergeCell ref="G5:H5"/>
    <mergeCell ref="I4:L4"/>
    <mergeCell ref="I5:L5"/>
    <mergeCell ref="G37:L37"/>
    <mergeCell ref="G38:L38"/>
    <mergeCell ref="G39:L39"/>
    <mergeCell ref="G40:L40"/>
    <mergeCell ref="G41:L41"/>
    <mergeCell ref="G42:L42"/>
    <mergeCell ref="A31:L31"/>
    <mergeCell ref="G32:L32"/>
    <mergeCell ref="G33:L33"/>
    <mergeCell ref="G34:L34"/>
    <mergeCell ref="G35:L35"/>
    <mergeCell ref="G36:L36"/>
    <mergeCell ref="A24:L24"/>
    <mergeCell ref="A27:L27"/>
    <mergeCell ref="A28:L28"/>
    <mergeCell ref="B29:L29"/>
    <mergeCell ref="B30:L30"/>
    <mergeCell ref="A19:C19"/>
    <mergeCell ref="D19:F19"/>
    <mergeCell ref="G19:J19"/>
    <mergeCell ref="K19:L19"/>
    <mergeCell ref="A16:C16"/>
    <mergeCell ref="D16:F16"/>
    <mergeCell ref="G16:J16"/>
    <mergeCell ref="K16:L16"/>
    <mergeCell ref="A17:C17"/>
    <mergeCell ref="D17:F17"/>
    <mergeCell ref="G17:J17"/>
    <mergeCell ref="K17:L17"/>
    <mergeCell ref="A18:C18"/>
    <mergeCell ref="D18:F18"/>
    <mergeCell ref="G18:J18"/>
    <mergeCell ref="K18:L18"/>
    <mergeCell ref="A14:C14"/>
    <mergeCell ref="D14:F14"/>
    <mergeCell ref="G14:J14"/>
    <mergeCell ref="K14:L14"/>
    <mergeCell ref="A15:C15"/>
    <mergeCell ref="D15:F15"/>
    <mergeCell ref="G15:J15"/>
    <mergeCell ref="K15:L15"/>
    <mergeCell ref="A12:C12"/>
    <mergeCell ref="D12:F12"/>
    <mergeCell ref="G12:J12"/>
    <mergeCell ref="K12:L12"/>
    <mergeCell ref="A13:C13"/>
    <mergeCell ref="D13:F13"/>
    <mergeCell ref="G13:J13"/>
    <mergeCell ref="K13:L13"/>
    <mergeCell ref="A10:C10"/>
    <mergeCell ref="D10:F10"/>
    <mergeCell ref="G10:J10"/>
    <mergeCell ref="K10:L10"/>
    <mergeCell ref="A11:C11"/>
    <mergeCell ref="D11:F11"/>
    <mergeCell ref="G11:J11"/>
    <mergeCell ref="K11:L11"/>
    <mergeCell ref="A6:C6"/>
    <mergeCell ref="A1:L1"/>
    <mergeCell ref="A7:C7"/>
    <mergeCell ref="A2:L2"/>
    <mergeCell ref="G9:J9"/>
    <mergeCell ref="K9:L9"/>
    <mergeCell ref="A9:F9"/>
  </mergeCells>
  <phoneticPr fontId="3"/>
  <printOptions horizontalCentered="1"/>
  <pageMargins left="0.78740157480314965" right="0.39370078740157483" top="0.78740157480314965" bottom="0.59055118110236227" header="0.51181102362204722" footer="0.31496062992125984"/>
  <pageSetup paperSize="9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showGridLines="0" view="pageBreakPreview" zoomScale="115" zoomScaleNormal="100" zoomScaleSheetLayoutView="115" workbookViewId="0">
      <selection activeCell="G12" sqref="G12:J12"/>
    </sheetView>
  </sheetViews>
  <sheetFormatPr defaultRowHeight="13.5" x14ac:dyDescent="0.15"/>
  <cols>
    <col min="1" max="1" width="3.875" style="61" customWidth="1"/>
    <col min="2" max="2" width="4.25" style="70" customWidth="1"/>
    <col min="3" max="4" width="7.625" style="61" customWidth="1"/>
    <col min="5" max="6" width="7.625" style="71" customWidth="1"/>
    <col min="7" max="7" width="3.125" style="61" customWidth="1"/>
    <col min="8" max="8" width="4.25" style="61" customWidth="1"/>
    <col min="9" max="12" width="7.625" style="61" customWidth="1"/>
    <col min="13" max="13" width="3.875" style="61" customWidth="1"/>
    <col min="14" max="14" width="2.75" style="61" customWidth="1"/>
    <col min="15" max="16" width="7.625" style="61" customWidth="1"/>
    <col min="17" max="16384" width="9" style="61"/>
  </cols>
  <sheetData>
    <row r="1" spans="1:14" s="60" customFormat="1" ht="17.25" customHeight="1" x14ac:dyDescent="0.15">
      <c r="A1" s="139" t="str">
        <f>人件費単価計算表!A1</f>
        <v>令和8年度　産業用ロボット等導入前検証補助金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4" ht="17.25" customHeight="1" x14ac:dyDescent="0.15">
      <c r="A2" s="224"/>
      <c r="B2" s="224"/>
      <c r="C2" s="224"/>
      <c r="D2" s="224"/>
      <c r="E2" s="152" t="str">
        <f ca="1">(RIGHT(CELL("filename",A1),LEN(CELL("filename",A1))-FIND("]",CELL("filename",A1))))</f>
        <v>人件費積算書</v>
      </c>
      <c r="F2" s="152"/>
      <c r="G2" s="152"/>
      <c r="H2" s="152"/>
      <c r="I2" s="152"/>
    </row>
    <row r="3" spans="1:14" ht="6.95" customHeight="1" x14ac:dyDescent="0.15">
      <c r="A3" s="62"/>
      <c r="B3" s="63"/>
      <c r="C3" s="62"/>
      <c r="D3" s="62"/>
      <c r="E3" s="62"/>
      <c r="F3" s="62"/>
      <c r="G3" s="64"/>
    </row>
    <row r="4" spans="1:14" s="65" customFormat="1" ht="17.25" customHeight="1" x14ac:dyDescent="0.15">
      <c r="A4" s="138"/>
      <c r="B4" s="138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</row>
    <row r="5" spans="1:14" s="65" customFormat="1" ht="6.95" customHeight="1" x14ac:dyDescent="0.15">
      <c r="A5" s="66"/>
      <c r="B5" s="67"/>
      <c r="C5" s="68"/>
      <c r="D5" s="68"/>
      <c r="E5" s="68"/>
      <c r="F5" s="68"/>
      <c r="G5" s="68"/>
      <c r="N5" s="87"/>
    </row>
    <row r="6" spans="1:14" s="65" customFormat="1" ht="28.5" customHeight="1" x14ac:dyDescent="0.15">
      <c r="G6" s="227"/>
      <c r="H6" s="133" t="s">
        <v>10</v>
      </c>
      <c r="I6" s="69" t="s">
        <v>11</v>
      </c>
      <c r="J6" s="225"/>
      <c r="K6" s="225"/>
      <c r="L6" s="225"/>
      <c r="M6" s="225"/>
      <c r="N6" s="225"/>
    </row>
    <row r="7" spans="1:14" ht="28.5" customHeight="1" x14ac:dyDescent="0.15">
      <c r="G7" s="228"/>
      <c r="H7" s="133"/>
      <c r="I7" s="69" t="s">
        <v>12</v>
      </c>
      <c r="J7" s="226"/>
      <c r="K7" s="226"/>
      <c r="L7" s="226"/>
      <c r="M7" s="226"/>
      <c r="N7" s="226"/>
    </row>
    <row r="8" spans="1:14" ht="28.5" customHeight="1" x14ac:dyDescent="0.15">
      <c r="A8" s="101"/>
      <c r="B8" s="72"/>
      <c r="C8" s="73"/>
      <c r="D8" s="73"/>
      <c r="E8" s="73"/>
      <c r="F8" s="74"/>
      <c r="G8" s="101"/>
      <c r="H8" s="73"/>
      <c r="I8" s="73"/>
      <c r="J8" s="73"/>
      <c r="K8" s="73"/>
      <c r="L8" s="73"/>
      <c r="M8" s="74"/>
      <c r="N8" s="74"/>
    </row>
    <row r="9" spans="1:14" ht="28.5" customHeight="1" x14ac:dyDescent="0.15">
      <c r="A9" s="235" t="s">
        <v>39</v>
      </c>
      <c r="B9" s="236"/>
      <c r="C9" s="237" t="str">
        <f>人件費単価計算表!K23</f>
        <v/>
      </c>
      <c r="D9" s="238"/>
      <c r="E9" s="239"/>
      <c r="F9" s="108" t="s">
        <v>58</v>
      </c>
      <c r="G9" s="107"/>
      <c r="H9" s="73"/>
      <c r="I9" s="73"/>
      <c r="J9" s="73"/>
      <c r="K9" s="73"/>
      <c r="L9" s="73"/>
      <c r="M9" s="74"/>
      <c r="N9" s="74"/>
    </row>
    <row r="10" spans="1:14" ht="29.25" customHeight="1" x14ac:dyDescent="0.15">
      <c r="A10" s="240" t="s">
        <v>76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74"/>
    </row>
    <row r="11" spans="1:14" s="75" customFormat="1" ht="28.5" customHeight="1" x14ac:dyDescent="0.15">
      <c r="A11" s="153" t="s">
        <v>40</v>
      </c>
      <c r="B11" s="154"/>
      <c r="C11" s="155"/>
      <c r="D11" s="153" t="s">
        <v>57</v>
      </c>
      <c r="E11" s="154"/>
      <c r="F11" s="155"/>
      <c r="G11" s="153" t="s">
        <v>53</v>
      </c>
      <c r="H11" s="154"/>
      <c r="I11" s="154"/>
      <c r="J11" s="155"/>
      <c r="K11" s="153" t="s">
        <v>41</v>
      </c>
      <c r="L11" s="154"/>
      <c r="M11" s="154"/>
      <c r="N11" s="155"/>
    </row>
    <row r="12" spans="1:14" s="75" customFormat="1" ht="28.5" customHeight="1" x14ac:dyDescent="0.15">
      <c r="A12" s="153" t="s">
        <v>42</v>
      </c>
      <c r="B12" s="154"/>
      <c r="C12" s="155"/>
      <c r="D12" s="229">
        <f>令和8年４月!L39</f>
        <v>0</v>
      </c>
      <c r="E12" s="230"/>
      <c r="F12" s="231"/>
      <c r="G12" s="232" t="str">
        <f>IFERROR(ROUNDDOWN($C$9*D12,0),"")</f>
        <v/>
      </c>
      <c r="H12" s="233"/>
      <c r="I12" s="233"/>
      <c r="J12" s="234"/>
      <c r="K12" s="153"/>
      <c r="L12" s="154"/>
      <c r="M12" s="154"/>
      <c r="N12" s="155"/>
    </row>
    <row r="13" spans="1:14" s="75" customFormat="1" ht="28.5" customHeight="1" x14ac:dyDescent="0.15">
      <c r="A13" s="153" t="s">
        <v>43</v>
      </c>
      <c r="B13" s="154"/>
      <c r="C13" s="155"/>
      <c r="D13" s="229">
        <f>令和8年５月!L40</f>
        <v>0</v>
      </c>
      <c r="E13" s="230"/>
      <c r="F13" s="231"/>
      <c r="G13" s="232" t="str">
        <f t="shared" ref="G13:G22" si="0">IFERROR(ROUNDDOWN($C$9*D13,0),"")</f>
        <v/>
      </c>
      <c r="H13" s="233"/>
      <c r="I13" s="233"/>
      <c r="J13" s="234"/>
      <c r="K13" s="153"/>
      <c r="L13" s="154"/>
      <c r="M13" s="154"/>
      <c r="N13" s="155"/>
    </row>
    <row r="14" spans="1:14" s="75" customFormat="1" ht="28.5" customHeight="1" x14ac:dyDescent="0.15">
      <c r="A14" s="153" t="s">
        <v>44</v>
      </c>
      <c r="B14" s="154"/>
      <c r="C14" s="155"/>
      <c r="D14" s="229">
        <f>令和8年６月!L39</f>
        <v>0</v>
      </c>
      <c r="E14" s="230"/>
      <c r="F14" s="231"/>
      <c r="G14" s="232" t="str">
        <f t="shared" si="0"/>
        <v/>
      </c>
      <c r="H14" s="233"/>
      <c r="I14" s="233"/>
      <c r="J14" s="234"/>
      <c r="K14" s="153"/>
      <c r="L14" s="154"/>
      <c r="M14" s="154"/>
      <c r="N14" s="155"/>
    </row>
    <row r="15" spans="1:14" s="75" customFormat="1" ht="28.5" customHeight="1" x14ac:dyDescent="0.15">
      <c r="A15" s="153" t="s">
        <v>45</v>
      </c>
      <c r="B15" s="154"/>
      <c r="C15" s="155"/>
      <c r="D15" s="229">
        <f>令和8年７月!L40</f>
        <v>0</v>
      </c>
      <c r="E15" s="230"/>
      <c r="F15" s="231"/>
      <c r="G15" s="232" t="str">
        <f t="shared" si="0"/>
        <v/>
      </c>
      <c r="H15" s="233"/>
      <c r="I15" s="233"/>
      <c r="J15" s="234"/>
      <c r="K15" s="153"/>
      <c r="L15" s="154"/>
      <c r="M15" s="154"/>
      <c r="N15" s="155"/>
    </row>
    <row r="16" spans="1:14" s="75" customFormat="1" ht="28.5" customHeight="1" x14ac:dyDescent="0.15">
      <c r="A16" s="153" t="s">
        <v>46</v>
      </c>
      <c r="B16" s="154"/>
      <c r="C16" s="155"/>
      <c r="D16" s="229">
        <f>令和8年８月!L40</f>
        <v>0</v>
      </c>
      <c r="E16" s="230"/>
      <c r="F16" s="231"/>
      <c r="G16" s="232" t="str">
        <f t="shared" si="0"/>
        <v/>
      </c>
      <c r="H16" s="233"/>
      <c r="I16" s="233"/>
      <c r="J16" s="234"/>
      <c r="K16" s="153"/>
      <c r="L16" s="154"/>
      <c r="M16" s="154"/>
      <c r="N16" s="155"/>
    </row>
    <row r="17" spans="1:14" s="75" customFormat="1" ht="28.5" customHeight="1" x14ac:dyDescent="0.15">
      <c r="A17" s="153" t="s">
        <v>47</v>
      </c>
      <c r="B17" s="154"/>
      <c r="C17" s="155"/>
      <c r="D17" s="229">
        <f>令和8年９月!L39</f>
        <v>0</v>
      </c>
      <c r="E17" s="230"/>
      <c r="F17" s="231"/>
      <c r="G17" s="232" t="str">
        <f t="shared" si="0"/>
        <v/>
      </c>
      <c r="H17" s="233"/>
      <c r="I17" s="233"/>
      <c r="J17" s="234"/>
      <c r="K17" s="153"/>
      <c r="L17" s="154"/>
      <c r="M17" s="154"/>
      <c r="N17" s="155"/>
    </row>
    <row r="18" spans="1:14" s="75" customFormat="1" ht="28.5" customHeight="1" x14ac:dyDescent="0.15">
      <c r="A18" s="153" t="s">
        <v>48</v>
      </c>
      <c r="B18" s="154"/>
      <c r="C18" s="155"/>
      <c r="D18" s="229">
        <f>令和8年10月!L40</f>
        <v>0</v>
      </c>
      <c r="E18" s="230"/>
      <c r="F18" s="231"/>
      <c r="G18" s="232" t="str">
        <f t="shared" si="0"/>
        <v/>
      </c>
      <c r="H18" s="233"/>
      <c r="I18" s="233"/>
      <c r="J18" s="234"/>
      <c r="K18" s="153"/>
      <c r="L18" s="154"/>
      <c r="M18" s="154"/>
      <c r="N18" s="155"/>
    </row>
    <row r="19" spans="1:14" s="75" customFormat="1" ht="28.5" customHeight="1" x14ac:dyDescent="0.15">
      <c r="A19" s="153" t="s">
        <v>49</v>
      </c>
      <c r="B19" s="154"/>
      <c r="C19" s="155"/>
      <c r="D19" s="229">
        <f>令和8年11月!L39</f>
        <v>0</v>
      </c>
      <c r="E19" s="230"/>
      <c r="F19" s="231"/>
      <c r="G19" s="232" t="str">
        <f t="shared" si="0"/>
        <v/>
      </c>
      <c r="H19" s="233"/>
      <c r="I19" s="233"/>
      <c r="J19" s="234"/>
      <c r="K19" s="153"/>
      <c r="L19" s="154"/>
      <c r="M19" s="154"/>
      <c r="N19" s="155"/>
    </row>
    <row r="20" spans="1:14" s="75" customFormat="1" ht="28.5" customHeight="1" x14ac:dyDescent="0.15">
      <c r="A20" s="153" t="s">
        <v>50</v>
      </c>
      <c r="B20" s="154"/>
      <c r="C20" s="155"/>
      <c r="D20" s="229">
        <f>令和8年12月!L40</f>
        <v>0</v>
      </c>
      <c r="E20" s="230"/>
      <c r="F20" s="231"/>
      <c r="G20" s="232" t="str">
        <f t="shared" si="0"/>
        <v/>
      </c>
      <c r="H20" s="233"/>
      <c r="I20" s="233"/>
      <c r="J20" s="234"/>
      <c r="K20" s="153"/>
      <c r="L20" s="154"/>
      <c r="M20" s="154"/>
      <c r="N20" s="155"/>
    </row>
    <row r="21" spans="1:14" s="75" customFormat="1" ht="28.5" customHeight="1" x14ac:dyDescent="0.15">
      <c r="A21" s="153" t="s">
        <v>51</v>
      </c>
      <c r="B21" s="154"/>
      <c r="C21" s="155"/>
      <c r="D21" s="229">
        <f>令和9年１月!L40</f>
        <v>0</v>
      </c>
      <c r="E21" s="230"/>
      <c r="F21" s="231"/>
      <c r="G21" s="232" t="str">
        <f t="shared" si="0"/>
        <v/>
      </c>
      <c r="H21" s="233"/>
      <c r="I21" s="233"/>
      <c r="J21" s="234"/>
      <c r="K21" s="153"/>
      <c r="L21" s="154"/>
      <c r="M21" s="154"/>
      <c r="N21" s="155"/>
    </row>
    <row r="22" spans="1:14" s="75" customFormat="1" ht="28.5" customHeight="1" thickBot="1" x14ac:dyDescent="0.2">
      <c r="A22" s="241" t="s">
        <v>52</v>
      </c>
      <c r="B22" s="242"/>
      <c r="C22" s="243"/>
      <c r="D22" s="244" t="e">
        <f>#REF!</f>
        <v>#REF!</v>
      </c>
      <c r="E22" s="245"/>
      <c r="F22" s="246"/>
      <c r="G22" s="247" t="str">
        <f t="shared" si="0"/>
        <v/>
      </c>
      <c r="H22" s="248"/>
      <c r="I22" s="248"/>
      <c r="J22" s="249"/>
      <c r="K22" s="241"/>
      <c r="L22" s="242"/>
      <c r="M22" s="242"/>
      <c r="N22" s="243"/>
    </row>
    <row r="23" spans="1:14" s="75" customFormat="1" ht="28.5" customHeight="1" thickTop="1" x14ac:dyDescent="0.15">
      <c r="A23" s="217" t="s">
        <v>1</v>
      </c>
      <c r="B23" s="250"/>
      <c r="C23" s="218"/>
      <c r="D23" s="251" t="e">
        <f>SUM(D12:F22)</f>
        <v>#REF!</v>
      </c>
      <c r="E23" s="252"/>
      <c r="F23" s="253"/>
      <c r="G23" s="214">
        <f>SUM(G12:J22)</f>
        <v>0</v>
      </c>
      <c r="H23" s="215"/>
      <c r="I23" s="215"/>
      <c r="J23" s="216"/>
      <c r="K23" s="217"/>
      <c r="L23" s="250"/>
      <c r="M23" s="250"/>
      <c r="N23" s="218"/>
    </row>
    <row r="24" spans="1:14" ht="20.100000000000001" customHeight="1" x14ac:dyDescent="0.15">
      <c r="A24" s="223" t="s">
        <v>54</v>
      </c>
      <c r="B24" s="223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</row>
    <row r="25" spans="1:14" ht="20.100000000000001" customHeight="1" x14ac:dyDescent="0.15">
      <c r="A25" s="194" t="s">
        <v>55</v>
      </c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</row>
    <row r="26" spans="1:14" ht="20.100000000000001" customHeight="1" x14ac:dyDescent="0.15">
      <c r="A26" s="76"/>
      <c r="B26" s="77"/>
      <c r="C26" s="104"/>
      <c r="D26" s="104"/>
      <c r="E26" s="105"/>
      <c r="F26" s="106"/>
      <c r="G26" s="222"/>
      <c r="H26" s="222"/>
      <c r="I26" s="222"/>
      <c r="J26" s="222"/>
      <c r="K26" s="222"/>
      <c r="L26" s="222"/>
      <c r="M26" s="222"/>
      <c r="N26" s="222"/>
    </row>
    <row r="27" spans="1:14" ht="20.100000000000001" customHeight="1" x14ac:dyDescent="0.15">
      <c r="A27" s="194" t="s">
        <v>77</v>
      </c>
      <c r="B27" s="194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</row>
    <row r="28" spans="1:14" ht="20.100000000000001" customHeight="1" x14ac:dyDescent="0.15">
      <c r="A28" s="194" t="s">
        <v>71</v>
      </c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</row>
    <row r="29" spans="1:14" ht="20.100000000000001" customHeight="1" x14ac:dyDescent="0.15">
      <c r="A29" s="194" t="s">
        <v>56</v>
      </c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</row>
    <row r="30" spans="1:14" ht="20.100000000000001" customHeight="1" x14ac:dyDescent="0.15">
      <c r="A30" s="194" t="s">
        <v>72</v>
      </c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</row>
    <row r="31" spans="1:14" ht="20.100000000000001" customHeight="1" x14ac:dyDescent="0.15">
      <c r="A31" s="76"/>
      <c r="B31" s="77"/>
      <c r="C31" s="58"/>
      <c r="D31" s="58"/>
      <c r="E31" s="59"/>
      <c r="F31" s="78"/>
      <c r="G31" s="193"/>
      <c r="H31" s="193"/>
      <c r="I31" s="193"/>
      <c r="J31" s="193"/>
      <c r="K31" s="193"/>
      <c r="L31" s="193"/>
      <c r="M31" s="193"/>
      <c r="N31" s="193"/>
    </row>
    <row r="32" spans="1:14" ht="20.100000000000001" customHeight="1" x14ac:dyDescent="0.15">
      <c r="A32" s="76"/>
      <c r="B32" s="77"/>
      <c r="C32" s="58"/>
      <c r="D32" s="58"/>
      <c r="E32" s="59"/>
      <c r="F32" s="78"/>
      <c r="G32" s="193"/>
      <c r="H32" s="193"/>
      <c r="I32" s="193"/>
      <c r="J32" s="193"/>
      <c r="K32" s="193"/>
      <c r="L32" s="193"/>
      <c r="M32" s="193"/>
      <c r="N32" s="193"/>
    </row>
    <row r="33" spans="1:14" ht="20.100000000000001" customHeight="1" x14ac:dyDescent="0.15">
      <c r="A33" s="76"/>
      <c r="B33" s="77"/>
      <c r="C33" s="58"/>
      <c r="D33" s="58"/>
      <c r="E33" s="59"/>
      <c r="F33" s="78"/>
      <c r="G33" s="193"/>
      <c r="H33" s="193"/>
      <c r="I33" s="193"/>
      <c r="J33" s="193"/>
      <c r="K33" s="193"/>
      <c r="L33" s="193"/>
      <c r="M33" s="193"/>
      <c r="N33" s="193"/>
    </row>
    <row r="34" spans="1:14" ht="20.100000000000001" customHeight="1" x14ac:dyDescent="0.15">
      <c r="A34" s="76"/>
      <c r="B34" s="77"/>
      <c r="C34" s="58"/>
      <c r="D34" s="58"/>
      <c r="E34" s="59"/>
      <c r="F34" s="78"/>
      <c r="G34" s="193"/>
      <c r="H34" s="193"/>
      <c r="I34" s="193"/>
      <c r="J34" s="193"/>
      <c r="K34" s="193"/>
      <c r="L34" s="193"/>
      <c r="M34" s="193"/>
      <c r="N34" s="193"/>
    </row>
    <row r="35" spans="1:14" ht="20.100000000000001" customHeight="1" x14ac:dyDescent="0.15">
      <c r="A35" s="76"/>
      <c r="B35" s="77"/>
      <c r="C35" s="58"/>
      <c r="D35" s="58"/>
      <c r="E35" s="59"/>
      <c r="F35" s="78"/>
      <c r="G35" s="193"/>
      <c r="H35" s="193"/>
      <c r="I35" s="193"/>
      <c r="J35" s="193"/>
      <c r="K35" s="193"/>
      <c r="L35" s="193"/>
      <c r="M35" s="193"/>
      <c r="N35" s="193"/>
    </row>
    <row r="36" spans="1:14" ht="20.100000000000001" customHeight="1" x14ac:dyDescent="0.15">
      <c r="A36" s="76"/>
      <c r="B36" s="77"/>
      <c r="C36" s="58"/>
      <c r="D36" s="58"/>
      <c r="E36" s="59"/>
      <c r="F36" s="78"/>
      <c r="G36" s="193"/>
      <c r="H36" s="193"/>
      <c r="I36" s="193"/>
      <c r="J36" s="193"/>
      <c r="K36" s="193"/>
      <c r="L36" s="193"/>
      <c r="M36" s="193"/>
      <c r="N36" s="193"/>
    </row>
    <row r="37" spans="1:14" ht="20.100000000000001" customHeight="1" x14ac:dyDescent="0.15">
      <c r="A37" s="76"/>
      <c r="B37" s="77"/>
      <c r="C37" s="58"/>
      <c r="D37" s="58"/>
      <c r="E37" s="59"/>
      <c r="F37" s="78"/>
      <c r="G37" s="193"/>
      <c r="H37" s="193"/>
      <c r="I37" s="193"/>
      <c r="J37" s="193"/>
      <c r="K37" s="193"/>
      <c r="L37" s="193"/>
      <c r="M37" s="193"/>
      <c r="N37" s="193"/>
    </row>
    <row r="38" spans="1:14" ht="20.100000000000001" customHeight="1" x14ac:dyDescent="0.15">
      <c r="A38" s="76"/>
      <c r="B38" s="77"/>
      <c r="C38" s="58"/>
      <c r="D38" s="58"/>
      <c r="E38" s="59"/>
      <c r="F38" s="78"/>
      <c r="G38" s="193"/>
      <c r="H38" s="193"/>
      <c r="I38" s="193"/>
      <c r="J38" s="193"/>
      <c r="K38" s="193"/>
      <c r="L38" s="193"/>
      <c r="M38" s="193"/>
      <c r="N38" s="193"/>
    </row>
    <row r="39" spans="1:14" ht="20.100000000000001" customHeight="1" x14ac:dyDescent="0.15">
      <c r="A39" s="76"/>
      <c r="B39" s="77"/>
      <c r="C39" s="58"/>
      <c r="D39" s="58"/>
      <c r="E39" s="59"/>
      <c r="F39" s="78"/>
      <c r="G39" s="193"/>
      <c r="H39" s="193"/>
      <c r="I39" s="193"/>
      <c r="J39" s="193"/>
      <c r="K39" s="193"/>
      <c r="L39" s="193"/>
      <c r="M39" s="193"/>
      <c r="N39" s="193"/>
    </row>
    <row r="40" spans="1:14" ht="20.100000000000001" customHeight="1" x14ac:dyDescent="0.15">
      <c r="A40" s="76"/>
      <c r="B40" s="77"/>
      <c r="C40" s="58"/>
      <c r="D40" s="58"/>
      <c r="E40" s="59"/>
      <c r="F40" s="78"/>
      <c r="G40" s="193"/>
      <c r="H40" s="193"/>
      <c r="I40" s="193"/>
      <c r="J40" s="193"/>
      <c r="K40" s="193"/>
      <c r="L40" s="193"/>
      <c r="M40" s="193"/>
      <c r="N40" s="193"/>
    </row>
    <row r="41" spans="1:14" ht="20.100000000000001" customHeight="1" x14ac:dyDescent="0.15">
      <c r="A41" s="76"/>
      <c r="B41" s="77"/>
      <c r="C41" s="58"/>
      <c r="D41" s="58"/>
      <c r="E41" s="59"/>
      <c r="F41" s="78"/>
      <c r="G41" s="193"/>
      <c r="H41" s="193"/>
      <c r="I41" s="193"/>
      <c r="J41" s="193"/>
      <c r="K41" s="193"/>
      <c r="L41" s="193"/>
      <c r="M41" s="193"/>
      <c r="N41" s="193"/>
    </row>
    <row r="42" spans="1:14" ht="20.100000000000001" customHeight="1" x14ac:dyDescent="0.15">
      <c r="A42" s="195"/>
      <c r="B42" s="195"/>
      <c r="C42" s="195"/>
      <c r="D42" s="195"/>
      <c r="E42" s="195"/>
      <c r="F42" s="79"/>
      <c r="G42" s="138"/>
      <c r="H42" s="138"/>
      <c r="I42" s="138"/>
      <c r="J42" s="138"/>
      <c r="K42" s="138"/>
      <c r="L42" s="103"/>
      <c r="M42" s="103"/>
      <c r="N42" s="80"/>
    </row>
    <row r="43" spans="1:14" x14ac:dyDescent="0.15">
      <c r="F43" s="81"/>
    </row>
  </sheetData>
  <mergeCells count="84">
    <mergeCell ref="A22:C22"/>
    <mergeCell ref="D22:F22"/>
    <mergeCell ref="G22:J22"/>
    <mergeCell ref="K22:N22"/>
    <mergeCell ref="A23:C23"/>
    <mergeCell ref="D23:F23"/>
    <mergeCell ref="G23:J23"/>
    <mergeCell ref="K23:N23"/>
    <mergeCell ref="A20:C20"/>
    <mergeCell ref="D20:F20"/>
    <mergeCell ref="G20:J20"/>
    <mergeCell ref="K20:N20"/>
    <mergeCell ref="A21:C21"/>
    <mergeCell ref="D21:F21"/>
    <mergeCell ref="G21:J21"/>
    <mergeCell ref="K21:N21"/>
    <mergeCell ref="A18:C18"/>
    <mergeCell ref="D18:F18"/>
    <mergeCell ref="G18:J18"/>
    <mergeCell ref="K18:N18"/>
    <mergeCell ref="A19:C19"/>
    <mergeCell ref="D19:F19"/>
    <mergeCell ref="G19:J19"/>
    <mergeCell ref="K19:N19"/>
    <mergeCell ref="A16:C16"/>
    <mergeCell ref="D16:F16"/>
    <mergeCell ref="G16:J16"/>
    <mergeCell ref="K16:N16"/>
    <mergeCell ref="A17:C17"/>
    <mergeCell ref="D17:F17"/>
    <mergeCell ref="G17:J17"/>
    <mergeCell ref="K17:N17"/>
    <mergeCell ref="A14:C14"/>
    <mergeCell ref="D14:F14"/>
    <mergeCell ref="G14:J14"/>
    <mergeCell ref="K14:N14"/>
    <mergeCell ref="A15:C15"/>
    <mergeCell ref="D15:F15"/>
    <mergeCell ref="G15:J15"/>
    <mergeCell ref="K15:N15"/>
    <mergeCell ref="A13:C13"/>
    <mergeCell ref="D13:F13"/>
    <mergeCell ref="G13:J13"/>
    <mergeCell ref="K13:N13"/>
    <mergeCell ref="A9:B9"/>
    <mergeCell ref="C9:E9"/>
    <mergeCell ref="K11:N11"/>
    <mergeCell ref="A12:C12"/>
    <mergeCell ref="D12:F12"/>
    <mergeCell ref="G12:J12"/>
    <mergeCell ref="K12:N12"/>
    <mergeCell ref="A10:M10"/>
    <mergeCell ref="J6:N6"/>
    <mergeCell ref="J7:N7"/>
    <mergeCell ref="A11:C11"/>
    <mergeCell ref="D11:F11"/>
    <mergeCell ref="G11:J11"/>
    <mergeCell ref="H6:H7"/>
    <mergeCell ref="G6:G7"/>
    <mergeCell ref="A1:N1"/>
    <mergeCell ref="A2:D2"/>
    <mergeCell ref="E2:I2"/>
    <mergeCell ref="A4:B4"/>
    <mergeCell ref="C4:N4"/>
    <mergeCell ref="G26:N26"/>
    <mergeCell ref="A24:N24"/>
    <mergeCell ref="A25:N25"/>
    <mergeCell ref="A27:N27"/>
    <mergeCell ref="G39:N39"/>
    <mergeCell ref="G31:N31"/>
    <mergeCell ref="G32:N32"/>
    <mergeCell ref="G33:N33"/>
    <mergeCell ref="A28:N28"/>
    <mergeCell ref="A29:N29"/>
    <mergeCell ref="A30:N30"/>
    <mergeCell ref="G40:N40"/>
    <mergeCell ref="G41:N41"/>
    <mergeCell ref="A42:E42"/>
    <mergeCell ref="G42:K42"/>
    <mergeCell ref="G34:N34"/>
    <mergeCell ref="G35:N35"/>
    <mergeCell ref="G36:N36"/>
    <mergeCell ref="G37:N37"/>
    <mergeCell ref="G38:N38"/>
  </mergeCells>
  <phoneticPr fontId="3"/>
  <printOptions horizontalCentered="1"/>
  <pageMargins left="0.78740157480314965" right="0.39370078740157483" top="0.78740157480314965" bottom="0.59055118110236227" header="0.51181102362204722" footer="0.31496062992125984"/>
  <pageSetup paperSize="9" orientation="portrait" r:id="rId1"/>
  <headerFooter alignWithMargins="0">
    <oddFooter xml:space="preserve">&amp;R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0"/>
  <sheetViews>
    <sheetView showGridLines="0" view="pageBreakPreview" zoomScale="130" zoomScaleNormal="100" zoomScaleSheetLayoutView="130" workbookViewId="0">
      <selection activeCell="D19" sqref="D19"/>
    </sheetView>
  </sheetViews>
  <sheetFormatPr defaultRowHeight="13.5" x14ac:dyDescent="0.15"/>
  <cols>
    <col min="1" max="1" width="6.75" style="1" customWidth="1"/>
    <col min="2" max="2" width="4.25" style="1" customWidth="1"/>
    <col min="3" max="4" width="7.625" style="1" customWidth="1"/>
    <col min="5" max="6" width="7.625" style="2" customWidth="1"/>
    <col min="7" max="7" width="6.75" style="1" customWidth="1"/>
    <col min="8" max="8" width="4.25" style="1" customWidth="1"/>
    <col min="9" max="14" width="7.625" style="1" customWidth="1"/>
    <col min="15" max="16384" width="9" style="1"/>
  </cols>
  <sheetData>
    <row r="1" spans="1:15" s="4" customFormat="1" ht="17.25" customHeight="1" x14ac:dyDescent="0.15">
      <c r="A1" s="268" t="str">
        <f>人件費単価計算表!A1</f>
        <v>令和8年度　産業用ロボット等導入前検証補助金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70"/>
    </row>
    <row r="2" spans="1:15" ht="17.25" customHeight="1" x14ac:dyDescent="0.15">
      <c r="A2" s="271" t="s">
        <v>80</v>
      </c>
      <c r="B2" s="272"/>
      <c r="C2" s="272"/>
      <c r="D2" s="272"/>
      <c r="E2" s="278" t="s">
        <v>22</v>
      </c>
      <c r="F2" s="278"/>
      <c r="G2" s="278"/>
      <c r="H2" s="278"/>
      <c r="I2" s="278"/>
      <c r="L2" s="7"/>
    </row>
    <row r="3" spans="1:15" ht="6.95" customHeight="1" x14ac:dyDescent="0.15">
      <c r="A3" s="8"/>
      <c r="B3" s="9"/>
      <c r="C3" s="9"/>
      <c r="D3" s="9"/>
      <c r="E3" s="9"/>
      <c r="F3" s="9"/>
      <c r="G3" s="6"/>
      <c r="L3" s="7"/>
    </row>
    <row r="4" spans="1:15" s="3" customFormat="1" ht="17.25" customHeight="1" x14ac:dyDescent="0.15">
      <c r="A4" s="273" t="s">
        <v>2</v>
      </c>
      <c r="B4" s="274"/>
      <c r="C4" s="18" t="s">
        <v>38</v>
      </c>
      <c r="D4" s="18"/>
      <c r="E4" s="18"/>
      <c r="F4" s="18"/>
      <c r="G4" s="18"/>
      <c r="H4" s="18"/>
      <c r="I4" s="18"/>
      <c r="J4" s="18"/>
      <c r="K4" s="18"/>
      <c r="L4" s="19"/>
    </row>
    <row r="5" spans="1:15" s="3" customFormat="1" ht="6.95" customHeight="1" x14ac:dyDescent="0.15">
      <c r="A5" s="10"/>
      <c r="B5" s="11"/>
      <c r="C5" s="12"/>
      <c r="D5" s="12"/>
      <c r="E5" s="12"/>
      <c r="F5" s="12"/>
      <c r="G5" s="12"/>
      <c r="H5" s="13"/>
      <c r="I5" s="13"/>
      <c r="J5" s="13"/>
      <c r="K5" s="13"/>
      <c r="L5" s="14"/>
    </row>
    <row r="6" spans="1:15" s="3" customFormat="1" ht="21.95" customHeight="1" x14ac:dyDescent="0.15">
      <c r="A6" s="275" t="s">
        <v>10</v>
      </c>
      <c r="B6" s="17" t="s">
        <v>11</v>
      </c>
      <c r="C6" s="276"/>
      <c r="D6" s="276"/>
      <c r="E6" s="276"/>
      <c r="F6" s="276"/>
      <c r="G6" s="277" t="s">
        <v>13</v>
      </c>
      <c r="H6" s="17" t="s">
        <v>11</v>
      </c>
      <c r="I6" s="276"/>
      <c r="J6" s="276"/>
      <c r="K6" s="276"/>
      <c r="L6" s="276"/>
    </row>
    <row r="7" spans="1:15" ht="21.95" customHeight="1" x14ac:dyDescent="0.15">
      <c r="A7" s="275"/>
      <c r="B7" s="17" t="s">
        <v>12</v>
      </c>
      <c r="C7" s="21"/>
      <c r="D7" s="22"/>
      <c r="E7" s="22"/>
      <c r="F7" s="16" t="s">
        <v>14</v>
      </c>
      <c r="G7" s="275"/>
      <c r="H7" s="17" t="s">
        <v>12</v>
      </c>
      <c r="I7" s="260"/>
      <c r="J7" s="261"/>
      <c r="K7" s="261"/>
      <c r="L7" s="16" t="s">
        <v>14</v>
      </c>
    </row>
    <row r="8" spans="1:15" s="5" customFormat="1" ht="41.25" customHeight="1" x14ac:dyDescent="0.15">
      <c r="A8" s="23" t="s">
        <v>0</v>
      </c>
      <c r="B8" s="24" t="s">
        <v>3</v>
      </c>
      <c r="C8" s="25" t="s">
        <v>4</v>
      </c>
      <c r="D8" s="25" t="s">
        <v>5</v>
      </c>
      <c r="E8" s="26" t="s">
        <v>18</v>
      </c>
      <c r="F8" s="26" t="s">
        <v>7</v>
      </c>
      <c r="G8" s="266" t="s">
        <v>8</v>
      </c>
      <c r="H8" s="266"/>
      <c r="I8" s="266"/>
      <c r="J8" s="266"/>
      <c r="K8" s="266"/>
      <c r="L8" s="266"/>
    </row>
    <row r="9" spans="1:15" ht="20.100000000000001" customHeight="1" x14ac:dyDescent="0.15">
      <c r="A9" s="43">
        <v>43191</v>
      </c>
      <c r="B9" s="44">
        <f>WEEKDAY(A9,1)</f>
        <v>1</v>
      </c>
      <c r="C9" s="45"/>
      <c r="D9" s="45"/>
      <c r="E9" s="45"/>
      <c r="F9" s="46"/>
      <c r="G9" s="267" t="s">
        <v>15</v>
      </c>
      <c r="H9" s="267"/>
      <c r="I9" s="267"/>
      <c r="J9" s="267"/>
      <c r="K9" s="267"/>
      <c r="L9" s="267"/>
    </row>
    <row r="10" spans="1:15" ht="20.100000000000001" customHeight="1" x14ac:dyDescent="0.15">
      <c r="A10" s="43">
        <f>A9+1</f>
        <v>43192</v>
      </c>
      <c r="B10" s="47">
        <f t="shared" ref="B10:B38" si="0">WEEKDAY(A10,1)</f>
        <v>2</v>
      </c>
      <c r="C10" s="45"/>
      <c r="D10" s="45"/>
      <c r="E10" s="45"/>
      <c r="F10" s="48"/>
      <c r="G10" s="267"/>
      <c r="H10" s="267"/>
      <c r="I10" s="267"/>
      <c r="J10" s="267"/>
      <c r="K10" s="267"/>
      <c r="L10" s="267"/>
      <c r="O10" s="15"/>
    </row>
    <row r="11" spans="1:15" ht="20.100000000000001" customHeight="1" x14ac:dyDescent="0.15">
      <c r="A11" s="31">
        <f t="shared" ref="A11:A38" si="1">A10+1</f>
        <v>43193</v>
      </c>
      <c r="B11" s="42">
        <f t="shared" si="0"/>
        <v>3</v>
      </c>
      <c r="C11" s="32"/>
      <c r="D11" s="32"/>
      <c r="E11" s="32"/>
      <c r="F11" s="27"/>
      <c r="G11" s="122"/>
      <c r="H11" s="122"/>
      <c r="I11" s="122"/>
      <c r="J11" s="122"/>
      <c r="K11" s="122"/>
      <c r="L11" s="122"/>
    </row>
    <row r="12" spans="1:15" ht="20.100000000000001" customHeight="1" x14ac:dyDescent="0.15">
      <c r="A12" s="31">
        <f t="shared" si="1"/>
        <v>43194</v>
      </c>
      <c r="B12" s="42">
        <f t="shared" si="0"/>
        <v>4</v>
      </c>
      <c r="C12" s="32">
        <v>0.35416666666666669</v>
      </c>
      <c r="D12" s="32">
        <v>0.72916666666666663</v>
      </c>
      <c r="E12" s="32">
        <v>4.1666666666666664E-2</v>
      </c>
      <c r="F12" s="33">
        <f>D12-+C12-+E12</f>
        <v>0.33333333333333326</v>
      </c>
      <c r="G12" s="122" t="s">
        <v>16</v>
      </c>
      <c r="H12" s="122"/>
      <c r="I12" s="122"/>
      <c r="J12" s="122"/>
      <c r="K12" s="122"/>
      <c r="L12" s="122"/>
    </row>
    <row r="13" spans="1:15" ht="20.100000000000001" customHeight="1" x14ac:dyDescent="0.15">
      <c r="A13" s="31">
        <f t="shared" si="1"/>
        <v>43195</v>
      </c>
      <c r="B13" s="42">
        <f t="shared" si="0"/>
        <v>5</v>
      </c>
      <c r="C13" s="32"/>
      <c r="D13" s="32"/>
      <c r="E13" s="32"/>
      <c r="F13" s="27"/>
      <c r="G13" s="119" t="s">
        <v>15</v>
      </c>
      <c r="H13" s="120"/>
      <c r="I13" s="120"/>
      <c r="J13" s="120"/>
      <c r="K13" s="120"/>
      <c r="L13" s="121"/>
    </row>
    <row r="14" spans="1:15" ht="20.100000000000001" customHeight="1" x14ac:dyDescent="0.15">
      <c r="A14" s="31">
        <f t="shared" si="1"/>
        <v>43196</v>
      </c>
      <c r="B14" s="42">
        <f t="shared" si="0"/>
        <v>6</v>
      </c>
      <c r="C14" s="32"/>
      <c r="D14" s="32"/>
      <c r="E14" s="32"/>
      <c r="F14" s="27"/>
      <c r="G14" s="119"/>
      <c r="H14" s="120"/>
      <c r="I14" s="120"/>
      <c r="J14" s="120"/>
      <c r="K14" s="120"/>
      <c r="L14" s="121"/>
    </row>
    <row r="15" spans="1:15" ht="20.100000000000001" customHeight="1" x14ac:dyDescent="0.15">
      <c r="A15" s="31">
        <f t="shared" si="1"/>
        <v>43197</v>
      </c>
      <c r="B15" s="42">
        <f t="shared" si="0"/>
        <v>7</v>
      </c>
      <c r="C15" s="32"/>
      <c r="D15" s="32"/>
      <c r="E15" s="32"/>
      <c r="F15" s="27"/>
      <c r="G15" s="119"/>
      <c r="H15" s="120"/>
      <c r="I15" s="120"/>
      <c r="J15" s="120"/>
      <c r="K15" s="120"/>
      <c r="L15" s="121"/>
    </row>
    <row r="16" spans="1:15" ht="20.100000000000001" customHeight="1" x14ac:dyDescent="0.15">
      <c r="A16" s="43">
        <f t="shared" si="1"/>
        <v>43198</v>
      </c>
      <c r="B16" s="47">
        <f t="shared" si="0"/>
        <v>1</v>
      </c>
      <c r="C16" s="45"/>
      <c r="D16" s="45"/>
      <c r="E16" s="45"/>
      <c r="F16" s="46"/>
      <c r="G16" s="262"/>
      <c r="H16" s="263"/>
      <c r="I16" s="263"/>
      <c r="J16" s="263"/>
      <c r="K16" s="263"/>
      <c r="L16" s="264"/>
    </row>
    <row r="17" spans="1:12" ht="20.100000000000001" customHeight="1" x14ac:dyDescent="0.15">
      <c r="A17" s="43">
        <f t="shared" si="1"/>
        <v>43199</v>
      </c>
      <c r="B17" s="47">
        <f t="shared" si="0"/>
        <v>2</v>
      </c>
      <c r="C17" s="45"/>
      <c r="D17" s="45"/>
      <c r="E17" s="45"/>
      <c r="F17" s="46"/>
      <c r="G17" s="262"/>
      <c r="H17" s="263"/>
      <c r="I17" s="263"/>
      <c r="J17" s="263"/>
      <c r="K17" s="263"/>
      <c r="L17" s="264"/>
    </row>
    <row r="18" spans="1:12" ht="20.100000000000001" customHeight="1" x14ac:dyDescent="0.15">
      <c r="A18" s="31">
        <f t="shared" si="1"/>
        <v>43200</v>
      </c>
      <c r="B18" s="42">
        <f t="shared" si="0"/>
        <v>3</v>
      </c>
      <c r="C18" s="32"/>
      <c r="D18" s="32"/>
      <c r="E18" s="32"/>
      <c r="F18" s="27"/>
      <c r="G18" s="119"/>
      <c r="H18" s="120"/>
      <c r="I18" s="120"/>
      <c r="J18" s="120"/>
      <c r="K18" s="120"/>
      <c r="L18" s="121"/>
    </row>
    <row r="19" spans="1:12" ht="20.100000000000001" customHeight="1" x14ac:dyDescent="0.15">
      <c r="A19" s="31">
        <f t="shared" si="1"/>
        <v>43201</v>
      </c>
      <c r="B19" s="42">
        <f t="shared" si="0"/>
        <v>4</v>
      </c>
      <c r="C19" s="32"/>
      <c r="D19" s="32"/>
      <c r="E19" s="32"/>
      <c r="F19" s="27"/>
      <c r="G19" s="119"/>
      <c r="H19" s="120"/>
      <c r="I19" s="120"/>
      <c r="J19" s="120"/>
      <c r="K19" s="120"/>
      <c r="L19" s="121"/>
    </row>
    <row r="20" spans="1:12" ht="20.100000000000001" customHeight="1" x14ac:dyDescent="0.15">
      <c r="A20" s="31">
        <f t="shared" si="1"/>
        <v>43202</v>
      </c>
      <c r="B20" s="42">
        <f t="shared" si="0"/>
        <v>5</v>
      </c>
      <c r="C20" s="32"/>
      <c r="D20" s="32"/>
      <c r="E20" s="32"/>
      <c r="F20" s="27"/>
      <c r="G20" s="119"/>
      <c r="H20" s="120"/>
      <c r="I20" s="120"/>
      <c r="J20" s="120"/>
      <c r="K20" s="120"/>
      <c r="L20" s="121"/>
    </row>
    <row r="21" spans="1:12" ht="20.100000000000001" customHeight="1" x14ac:dyDescent="0.15">
      <c r="A21" s="31">
        <f t="shared" si="1"/>
        <v>43203</v>
      </c>
      <c r="B21" s="42">
        <f t="shared" si="0"/>
        <v>6</v>
      </c>
      <c r="C21" s="32"/>
      <c r="D21" s="32"/>
      <c r="E21" s="32"/>
      <c r="F21" s="27"/>
      <c r="G21" s="119"/>
      <c r="H21" s="120"/>
      <c r="I21" s="120"/>
      <c r="J21" s="120"/>
      <c r="K21" s="120"/>
      <c r="L21" s="121"/>
    </row>
    <row r="22" spans="1:12" ht="20.100000000000001" customHeight="1" x14ac:dyDescent="0.15">
      <c r="A22" s="31">
        <f t="shared" si="1"/>
        <v>43204</v>
      </c>
      <c r="B22" s="42">
        <f t="shared" si="0"/>
        <v>7</v>
      </c>
      <c r="C22" s="32">
        <v>0.41666666666666669</v>
      </c>
      <c r="D22" s="32">
        <v>0.70833333333333337</v>
      </c>
      <c r="E22" s="38">
        <v>7.2916666666666671E-2</v>
      </c>
      <c r="F22" s="33">
        <f>D22-C22-E22</f>
        <v>0.21875</v>
      </c>
      <c r="G22" s="119" t="s">
        <v>16</v>
      </c>
      <c r="H22" s="120"/>
      <c r="I22" s="120"/>
      <c r="J22" s="120"/>
      <c r="K22" s="120"/>
      <c r="L22" s="121"/>
    </row>
    <row r="23" spans="1:12" ht="20.100000000000001" customHeight="1" x14ac:dyDescent="0.15">
      <c r="A23" s="43">
        <f t="shared" si="1"/>
        <v>43205</v>
      </c>
      <c r="B23" s="47">
        <f t="shared" si="0"/>
        <v>1</v>
      </c>
      <c r="C23" s="45"/>
      <c r="D23" s="45"/>
      <c r="E23" s="49"/>
      <c r="F23" s="48"/>
      <c r="G23" s="262"/>
      <c r="H23" s="263"/>
      <c r="I23" s="263"/>
      <c r="J23" s="263"/>
      <c r="K23" s="263"/>
      <c r="L23" s="264"/>
    </row>
    <row r="24" spans="1:12" ht="20.100000000000001" customHeight="1" x14ac:dyDescent="0.15">
      <c r="A24" s="43">
        <f t="shared" si="1"/>
        <v>43206</v>
      </c>
      <c r="B24" s="47">
        <f t="shared" si="0"/>
        <v>2</v>
      </c>
      <c r="C24" s="45"/>
      <c r="D24" s="45"/>
      <c r="E24" s="49"/>
      <c r="F24" s="48"/>
      <c r="G24" s="262"/>
      <c r="H24" s="263"/>
      <c r="I24" s="263"/>
      <c r="J24" s="263"/>
      <c r="K24" s="263"/>
      <c r="L24" s="264"/>
    </row>
    <row r="25" spans="1:12" ht="20.100000000000001" customHeight="1" x14ac:dyDescent="0.15">
      <c r="A25" s="31">
        <f t="shared" si="1"/>
        <v>43207</v>
      </c>
      <c r="B25" s="42">
        <f t="shared" si="0"/>
        <v>3</v>
      </c>
      <c r="C25" s="32"/>
      <c r="D25" s="32"/>
      <c r="E25" s="32"/>
      <c r="F25" s="27"/>
      <c r="G25" s="119"/>
      <c r="H25" s="120"/>
      <c r="I25" s="120"/>
      <c r="J25" s="120"/>
      <c r="K25" s="120"/>
      <c r="L25" s="121"/>
    </row>
    <row r="26" spans="1:12" ht="20.100000000000001" customHeight="1" x14ac:dyDescent="0.15">
      <c r="A26" s="31">
        <f t="shared" si="1"/>
        <v>43208</v>
      </c>
      <c r="B26" s="42">
        <f t="shared" si="0"/>
        <v>4</v>
      </c>
      <c r="C26" s="32">
        <v>0.375</v>
      </c>
      <c r="D26" s="32">
        <v>0.66666666666666663</v>
      </c>
      <c r="E26" s="38">
        <v>8.3333333333333329E-2</v>
      </c>
      <c r="F26" s="50">
        <f>D26-C26-E26</f>
        <v>0.20833333333333331</v>
      </c>
      <c r="G26" s="119" t="s">
        <v>17</v>
      </c>
      <c r="H26" s="120"/>
      <c r="I26" s="120"/>
      <c r="J26" s="120"/>
      <c r="K26" s="120"/>
      <c r="L26" s="121"/>
    </row>
    <row r="27" spans="1:12" ht="20.100000000000001" customHeight="1" x14ac:dyDescent="0.15">
      <c r="A27" s="31">
        <f t="shared" si="1"/>
        <v>43209</v>
      </c>
      <c r="B27" s="42">
        <f t="shared" si="0"/>
        <v>5</v>
      </c>
      <c r="C27" s="32"/>
      <c r="D27" s="32"/>
      <c r="E27" s="32"/>
      <c r="F27" s="27"/>
      <c r="G27" s="119"/>
      <c r="H27" s="120"/>
      <c r="I27" s="120"/>
      <c r="J27" s="120"/>
      <c r="K27" s="120"/>
      <c r="L27" s="121"/>
    </row>
    <row r="28" spans="1:12" ht="20.100000000000001" customHeight="1" x14ac:dyDescent="0.15">
      <c r="A28" s="31">
        <f t="shared" si="1"/>
        <v>43210</v>
      </c>
      <c r="B28" s="42">
        <f t="shared" si="0"/>
        <v>6</v>
      </c>
      <c r="C28" s="32"/>
      <c r="D28" s="32"/>
      <c r="E28" s="32"/>
      <c r="F28" s="27"/>
      <c r="G28" s="119"/>
      <c r="H28" s="120"/>
      <c r="I28" s="120"/>
      <c r="J28" s="120"/>
      <c r="K28" s="120"/>
      <c r="L28" s="121"/>
    </row>
    <row r="29" spans="1:12" ht="20.100000000000001" customHeight="1" x14ac:dyDescent="0.15">
      <c r="A29" s="31">
        <f t="shared" si="1"/>
        <v>43211</v>
      </c>
      <c r="B29" s="42">
        <f t="shared" si="0"/>
        <v>7</v>
      </c>
      <c r="C29" s="32"/>
      <c r="D29" s="32"/>
      <c r="E29" s="32"/>
      <c r="F29" s="27"/>
      <c r="G29" s="119"/>
      <c r="H29" s="120"/>
      <c r="I29" s="120"/>
      <c r="J29" s="120"/>
      <c r="K29" s="120"/>
      <c r="L29" s="121"/>
    </row>
    <row r="30" spans="1:12" ht="20.100000000000001" customHeight="1" x14ac:dyDescent="0.15">
      <c r="A30" s="43">
        <f t="shared" si="1"/>
        <v>43212</v>
      </c>
      <c r="B30" s="47">
        <f t="shared" si="0"/>
        <v>1</v>
      </c>
      <c r="C30" s="45"/>
      <c r="D30" s="45"/>
      <c r="E30" s="45"/>
      <c r="F30" s="46"/>
      <c r="G30" s="262"/>
      <c r="H30" s="263"/>
      <c r="I30" s="263"/>
      <c r="J30" s="263"/>
      <c r="K30" s="263"/>
      <c r="L30" s="264"/>
    </row>
    <row r="31" spans="1:12" ht="20.100000000000001" customHeight="1" x14ac:dyDescent="0.15">
      <c r="A31" s="43">
        <f t="shared" si="1"/>
        <v>43213</v>
      </c>
      <c r="B31" s="47">
        <f t="shared" si="0"/>
        <v>2</v>
      </c>
      <c r="C31" s="45"/>
      <c r="D31" s="45"/>
      <c r="E31" s="45"/>
      <c r="F31" s="46"/>
      <c r="G31" s="262"/>
      <c r="H31" s="263"/>
      <c r="I31" s="263"/>
      <c r="J31" s="263"/>
      <c r="K31" s="263"/>
      <c r="L31" s="264"/>
    </row>
    <row r="32" spans="1:12" ht="20.100000000000001" customHeight="1" x14ac:dyDescent="0.15">
      <c r="A32" s="31">
        <f t="shared" si="1"/>
        <v>43214</v>
      </c>
      <c r="B32" s="42">
        <f t="shared" si="0"/>
        <v>3</v>
      </c>
      <c r="C32" s="32"/>
      <c r="D32" s="32"/>
      <c r="E32" s="32"/>
      <c r="F32" s="27"/>
      <c r="G32" s="119"/>
      <c r="H32" s="120"/>
      <c r="I32" s="120"/>
      <c r="J32" s="120"/>
      <c r="K32" s="120"/>
      <c r="L32" s="121"/>
    </row>
    <row r="33" spans="1:12" ht="20.100000000000001" customHeight="1" x14ac:dyDescent="0.15">
      <c r="A33" s="31">
        <f t="shared" si="1"/>
        <v>43215</v>
      </c>
      <c r="B33" s="42">
        <f t="shared" si="0"/>
        <v>4</v>
      </c>
      <c r="C33" s="32"/>
      <c r="D33" s="32"/>
      <c r="E33" s="32"/>
      <c r="F33" s="27"/>
      <c r="G33" s="119"/>
      <c r="H33" s="120"/>
      <c r="I33" s="120"/>
      <c r="J33" s="120"/>
      <c r="K33" s="120"/>
      <c r="L33" s="121"/>
    </row>
    <row r="34" spans="1:12" ht="20.100000000000001" customHeight="1" x14ac:dyDescent="0.15">
      <c r="A34" s="31">
        <f t="shared" si="1"/>
        <v>43216</v>
      </c>
      <c r="B34" s="42">
        <f t="shared" si="0"/>
        <v>5</v>
      </c>
      <c r="C34" s="32"/>
      <c r="D34" s="32"/>
      <c r="E34" s="32"/>
      <c r="F34" s="27"/>
      <c r="G34" s="119"/>
      <c r="H34" s="120"/>
      <c r="I34" s="120"/>
      <c r="J34" s="120"/>
      <c r="K34" s="120"/>
      <c r="L34" s="121"/>
    </row>
    <row r="35" spans="1:12" ht="20.100000000000001" customHeight="1" x14ac:dyDescent="0.15">
      <c r="A35" s="31">
        <f t="shared" si="1"/>
        <v>43217</v>
      </c>
      <c r="B35" s="42">
        <f t="shared" si="0"/>
        <v>6</v>
      </c>
      <c r="C35" s="32"/>
      <c r="D35" s="32"/>
      <c r="E35" s="32"/>
      <c r="F35" s="27"/>
      <c r="G35" s="119"/>
      <c r="H35" s="120"/>
      <c r="I35" s="120"/>
      <c r="J35" s="120"/>
      <c r="K35" s="120"/>
      <c r="L35" s="121"/>
    </row>
    <row r="36" spans="1:12" ht="20.100000000000001" customHeight="1" x14ac:dyDescent="0.15">
      <c r="A36" s="31">
        <f t="shared" si="1"/>
        <v>43218</v>
      </c>
      <c r="B36" s="42">
        <f t="shared" si="0"/>
        <v>7</v>
      </c>
      <c r="C36" s="32"/>
      <c r="D36" s="32"/>
      <c r="E36" s="32"/>
      <c r="F36" s="27"/>
      <c r="G36" s="119"/>
      <c r="H36" s="120"/>
      <c r="I36" s="120"/>
      <c r="J36" s="120"/>
      <c r="K36" s="120"/>
      <c r="L36" s="121"/>
    </row>
    <row r="37" spans="1:12" ht="20.100000000000001" customHeight="1" x14ac:dyDescent="0.15">
      <c r="A37" s="43">
        <f t="shared" si="1"/>
        <v>43219</v>
      </c>
      <c r="B37" s="47">
        <f t="shared" si="0"/>
        <v>1</v>
      </c>
      <c r="C37" s="45"/>
      <c r="D37" s="45"/>
      <c r="E37" s="45"/>
      <c r="F37" s="46"/>
      <c r="G37" s="262"/>
      <c r="H37" s="263"/>
      <c r="I37" s="263"/>
      <c r="J37" s="263"/>
      <c r="K37" s="263"/>
      <c r="L37" s="264"/>
    </row>
    <row r="38" spans="1:12" ht="20.100000000000001" customHeight="1" thickBot="1" x14ac:dyDescent="0.2">
      <c r="A38" s="51">
        <f t="shared" si="1"/>
        <v>43220</v>
      </c>
      <c r="B38" s="47">
        <f t="shared" si="0"/>
        <v>2</v>
      </c>
      <c r="C38" s="52"/>
      <c r="D38" s="52"/>
      <c r="E38" s="52"/>
      <c r="F38" s="53"/>
      <c r="G38" s="265"/>
      <c r="H38" s="265"/>
      <c r="I38" s="265"/>
      <c r="J38" s="265"/>
      <c r="K38" s="265"/>
      <c r="L38" s="265"/>
    </row>
    <row r="39" spans="1:12" ht="20.100000000000001" customHeight="1" thickTop="1" x14ac:dyDescent="0.15">
      <c r="A39" s="254" t="s">
        <v>1</v>
      </c>
      <c r="B39" s="255"/>
      <c r="C39" s="256"/>
      <c r="D39" s="256"/>
      <c r="E39" s="256"/>
      <c r="F39" s="34">
        <f>SUM(F9:F38)</f>
        <v>0.76041666666666652</v>
      </c>
      <c r="G39" s="257" t="s">
        <v>9</v>
      </c>
      <c r="H39" s="258"/>
      <c r="I39" s="258"/>
      <c r="J39" s="258"/>
      <c r="K39" s="259"/>
      <c r="L39" s="28">
        <f>ROUNDDOWN(ROUND(F39*24*60,1)/60,2)</f>
        <v>18.25</v>
      </c>
    </row>
    <row r="40" spans="1:12" x14ac:dyDescent="0.15">
      <c r="F40" s="20"/>
    </row>
  </sheetData>
  <mergeCells count="42">
    <mergeCell ref="A1:L1"/>
    <mergeCell ref="A2:D2"/>
    <mergeCell ref="A4:B4"/>
    <mergeCell ref="A6:A7"/>
    <mergeCell ref="C6:F6"/>
    <mergeCell ref="G6:G7"/>
    <mergeCell ref="I6:L6"/>
    <mergeCell ref="E2:I2"/>
    <mergeCell ref="G8:L8"/>
    <mergeCell ref="G9:L9"/>
    <mergeCell ref="G10:L10"/>
    <mergeCell ref="G11:L11"/>
    <mergeCell ref="G12:L12"/>
    <mergeCell ref="G13:L13"/>
    <mergeCell ref="G14:L14"/>
    <mergeCell ref="G15:L15"/>
    <mergeCell ref="G16:L16"/>
    <mergeCell ref="G17:L17"/>
    <mergeCell ref="G25:L25"/>
    <mergeCell ref="G26:L26"/>
    <mergeCell ref="G27:L27"/>
    <mergeCell ref="G18:L18"/>
    <mergeCell ref="G19:L19"/>
    <mergeCell ref="G20:L20"/>
    <mergeCell ref="G21:L21"/>
    <mergeCell ref="G22:L22"/>
    <mergeCell ref="A39:E39"/>
    <mergeCell ref="G39:K39"/>
    <mergeCell ref="I7:K7"/>
    <mergeCell ref="G32:L32"/>
    <mergeCell ref="G33:L33"/>
    <mergeCell ref="G34:L34"/>
    <mergeCell ref="G35:L35"/>
    <mergeCell ref="G36:L36"/>
    <mergeCell ref="G37:L37"/>
    <mergeCell ref="G28:L28"/>
    <mergeCell ref="G29:L29"/>
    <mergeCell ref="G30:L30"/>
    <mergeCell ref="G31:L31"/>
    <mergeCell ref="G38:L38"/>
    <mergeCell ref="G23:L23"/>
    <mergeCell ref="G24:L24"/>
  </mergeCells>
  <phoneticPr fontId="3"/>
  <conditionalFormatting sqref="A9:L38">
    <cfRule type="expression" dxfId="43" priority="1" stopIfTrue="1">
      <formula>$G9="休日"</formula>
    </cfRule>
    <cfRule type="expression" dxfId="42" priority="7" stopIfTrue="1">
      <formula>$B9="日"</formula>
    </cfRule>
    <cfRule type="expression" dxfId="41" priority="8" stopIfTrue="1">
      <formula>$B9="土"</formula>
    </cfRule>
    <cfRule type="expression" dxfId="40" priority="9" stopIfTrue="1">
      <formula>$B9="祝"</formula>
    </cfRule>
  </conditionalFormatting>
  <printOptions horizontalCentered="1" verticalCentered="1"/>
  <pageMargins left="0.98425196850393704" right="0.39370078740157483" top="0.78740157480314965" bottom="0.39370078740157483" header="0.51181102362204722" footer="0.31496062992125984"/>
  <pageSetup paperSize="9" scale="90" orientation="portrait" cellComments="asDisplayed" r:id="rId1"/>
  <headerFooter alignWithMargins="0">
    <oddHeader>&amp;L【様式５－５】業務日報</oddHeader>
    <oddFooter xml:space="preserve">&amp;R
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0"/>
  <sheetViews>
    <sheetView showGridLines="0" view="pageBreakPreview" topLeftCell="A18" zoomScale="115" zoomScaleNormal="100" zoomScaleSheetLayoutView="115" workbookViewId="0">
      <selection activeCell="G12" sqref="G12:L12"/>
    </sheetView>
  </sheetViews>
  <sheetFormatPr defaultRowHeight="13.5" x14ac:dyDescent="0.15"/>
  <cols>
    <col min="1" max="1" width="6.75" style="61" customWidth="1"/>
    <col min="2" max="2" width="4.25" style="70" customWidth="1"/>
    <col min="3" max="4" width="7.625" style="61" customWidth="1"/>
    <col min="5" max="5" width="7.625" style="71" customWidth="1"/>
    <col min="6" max="6" width="7.125" style="71" customWidth="1"/>
    <col min="7" max="7" width="6.75" style="61" customWidth="1"/>
    <col min="8" max="8" width="4.25" style="61" customWidth="1"/>
    <col min="9" max="11" width="7.625" style="61" customWidth="1"/>
    <col min="12" max="12" width="9.25" style="61" customWidth="1"/>
    <col min="13" max="14" width="7.625" style="61" customWidth="1"/>
    <col min="15" max="16384" width="9" style="61"/>
  </cols>
  <sheetData>
    <row r="1" spans="1:15" s="60" customFormat="1" ht="17.25" customHeight="1" x14ac:dyDescent="0.15">
      <c r="A1" s="123" t="str">
        <f>人件費単価計算表!A1</f>
        <v>令和8年度　産業用ロボット等導入前検証補助金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5"/>
    </row>
    <row r="2" spans="1:15" ht="17.25" customHeight="1" x14ac:dyDescent="0.15">
      <c r="A2" s="135" t="str">
        <f ca="1">(RIGHT(CELL("filename",A1),LEN(CELL("filename",A1))-FIND("]",CELL("filename",A1))))</f>
        <v>令和8年４月</v>
      </c>
      <c r="B2" s="136"/>
      <c r="C2" s="136"/>
      <c r="D2" s="136"/>
      <c r="E2" s="139" t="s">
        <v>22</v>
      </c>
      <c r="F2" s="139"/>
      <c r="G2" s="139"/>
      <c r="H2" s="139"/>
      <c r="I2" s="139"/>
      <c r="L2" s="82"/>
    </row>
    <row r="3" spans="1:15" ht="6.95" customHeight="1" x14ac:dyDescent="0.15">
      <c r="A3" s="83"/>
      <c r="B3" s="63"/>
      <c r="C3" s="62"/>
      <c r="D3" s="62"/>
      <c r="E3" s="62"/>
      <c r="F3" s="62"/>
      <c r="G3" s="64"/>
      <c r="L3" s="82"/>
    </row>
    <row r="4" spans="1:15" s="65" customFormat="1" ht="17.25" customHeight="1" x14ac:dyDescent="0.15">
      <c r="A4" s="137" t="s">
        <v>2</v>
      </c>
      <c r="B4" s="138"/>
      <c r="C4" s="126"/>
      <c r="D4" s="126"/>
      <c r="E4" s="126"/>
      <c r="F4" s="126"/>
      <c r="G4" s="126"/>
      <c r="H4" s="126"/>
      <c r="I4" s="126"/>
      <c r="J4" s="126"/>
      <c r="K4" s="126"/>
      <c r="L4" s="127"/>
    </row>
    <row r="5" spans="1:15" s="65" customFormat="1" ht="6.95" customHeight="1" x14ac:dyDescent="0.15">
      <c r="A5" s="84"/>
      <c r="B5" s="85"/>
      <c r="C5" s="86"/>
      <c r="D5" s="86"/>
      <c r="E5" s="86"/>
      <c r="F5" s="86"/>
      <c r="G5" s="86"/>
      <c r="H5" s="87"/>
      <c r="I5" s="87"/>
      <c r="J5" s="87"/>
      <c r="K5" s="87"/>
      <c r="L5" s="88"/>
    </row>
    <row r="6" spans="1:15" s="65" customFormat="1" ht="21.95" customHeight="1" x14ac:dyDescent="0.15">
      <c r="A6" s="133" t="s">
        <v>10</v>
      </c>
      <c r="B6" s="69" t="s">
        <v>11</v>
      </c>
      <c r="C6" s="128"/>
      <c r="D6" s="129"/>
      <c r="E6" s="129"/>
      <c r="F6" s="130"/>
      <c r="G6" s="134" t="s">
        <v>13</v>
      </c>
      <c r="H6" s="89" t="s">
        <v>11</v>
      </c>
      <c r="I6" s="128"/>
      <c r="J6" s="129"/>
      <c r="K6" s="129"/>
      <c r="L6" s="130"/>
    </row>
    <row r="7" spans="1:15" ht="21.95" customHeight="1" x14ac:dyDescent="0.15">
      <c r="A7" s="133"/>
      <c r="B7" s="69" t="s">
        <v>12</v>
      </c>
      <c r="C7" s="131"/>
      <c r="D7" s="132"/>
      <c r="E7" s="132"/>
      <c r="F7" s="90" t="s">
        <v>14</v>
      </c>
      <c r="G7" s="133"/>
      <c r="H7" s="89" t="s">
        <v>12</v>
      </c>
      <c r="I7" s="131"/>
      <c r="J7" s="132"/>
      <c r="K7" s="132"/>
      <c r="L7" s="90" t="s">
        <v>14</v>
      </c>
    </row>
    <row r="8" spans="1:15" s="75" customFormat="1" ht="41.25" customHeight="1" x14ac:dyDescent="0.15">
      <c r="A8" s="91" t="s">
        <v>19</v>
      </c>
      <c r="B8" s="92" t="s">
        <v>21</v>
      </c>
      <c r="C8" s="93" t="s">
        <v>4</v>
      </c>
      <c r="D8" s="93" t="s">
        <v>5</v>
      </c>
      <c r="E8" s="94" t="s">
        <v>6</v>
      </c>
      <c r="F8" s="94" t="s">
        <v>7</v>
      </c>
      <c r="G8" s="142" t="s">
        <v>20</v>
      </c>
      <c r="H8" s="142"/>
      <c r="I8" s="142"/>
      <c r="J8" s="142"/>
      <c r="K8" s="142"/>
      <c r="L8" s="142"/>
    </row>
    <row r="9" spans="1:15" ht="20.100000000000001" customHeight="1" x14ac:dyDescent="0.15">
      <c r="A9" s="95">
        <v>46113</v>
      </c>
      <c r="B9" s="42">
        <f>WEEKDAY(A9,1)</f>
        <v>4</v>
      </c>
      <c r="C9" s="32"/>
      <c r="D9" s="32"/>
      <c r="E9" s="38"/>
      <c r="F9" s="54" t="str">
        <f>IF(D9-C9-E9=0,"",D9-C9-E9)</f>
        <v/>
      </c>
      <c r="G9" s="122"/>
      <c r="H9" s="122"/>
      <c r="I9" s="122"/>
      <c r="J9" s="122"/>
      <c r="K9" s="122"/>
      <c r="L9" s="122"/>
    </row>
    <row r="10" spans="1:15" ht="20.100000000000001" customHeight="1" x14ac:dyDescent="0.15">
      <c r="A10" s="31">
        <f>A9+1</f>
        <v>46114</v>
      </c>
      <c r="B10" s="42">
        <f t="shared" ref="B10:B38" si="0">WEEKDAY(A10,1)</f>
        <v>5</v>
      </c>
      <c r="C10" s="32"/>
      <c r="D10" s="32"/>
      <c r="E10" s="38"/>
      <c r="F10" s="54" t="str">
        <f t="shared" ref="F10:F38" si="1">IF(D10-C10-E10=0,"",D10-C10-E10)</f>
        <v/>
      </c>
      <c r="G10" s="119"/>
      <c r="H10" s="120"/>
      <c r="I10" s="120"/>
      <c r="J10" s="120"/>
      <c r="K10" s="120"/>
      <c r="L10" s="121"/>
      <c r="O10" s="96"/>
    </row>
    <row r="11" spans="1:15" ht="20.100000000000001" customHeight="1" x14ac:dyDescent="0.15">
      <c r="A11" s="31">
        <f t="shared" ref="A11:A38" si="2">A10+1</f>
        <v>46115</v>
      </c>
      <c r="B11" s="42">
        <f t="shared" si="0"/>
        <v>6</v>
      </c>
      <c r="C11" s="32"/>
      <c r="D11" s="32"/>
      <c r="E11" s="38"/>
      <c r="F11" s="54" t="str">
        <f t="shared" si="1"/>
        <v/>
      </c>
      <c r="G11" s="119"/>
      <c r="H11" s="120"/>
      <c r="I11" s="120"/>
      <c r="J11" s="120"/>
      <c r="K11" s="120"/>
      <c r="L11" s="121"/>
    </row>
    <row r="12" spans="1:15" ht="20.100000000000001" customHeight="1" x14ac:dyDescent="0.15">
      <c r="A12" s="31">
        <f t="shared" si="2"/>
        <v>46116</v>
      </c>
      <c r="B12" s="42">
        <f t="shared" si="0"/>
        <v>7</v>
      </c>
      <c r="C12" s="32"/>
      <c r="D12" s="32"/>
      <c r="E12" s="38"/>
      <c r="F12" s="54" t="str">
        <f t="shared" si="1"/>
        <v/>
      </c>
      <c r="G12" s="119"/>
      <c r="H12" s="120"/>
      <c r="I12" s="120"/>
      <c r="J12" s="120"/>
      <c r="K12" s="120"/>
      <c r="L12" s="121"/>
    </row>
    <row r="13" spans="1:15" ht="20.100000000000001" customHeight="1" x14ac:dyDescent="0.15">
      <c r="A13" s="31">
        <f t="shared" si="2"/>
        <v>46117</v>
      </c>
      <c r="B13" s="42">
        <f t="shared" si="0"/>
        <v>1</v>
      </c>
      <c r="C13" s="32"/>
      <c r="D13" s="32"/>
      <c r="E13" s="38"/>
      <c r="F13" s="54" t="str">
        <f t="shared" si="1"/>
        <v/>
      </c>
      <c r="G13" s="119"/>
      <c r="H13" s="120"/>
      <c r="I13" s="120"/>
      <c r="J13" s="120"/>
      <c r="K13" s="120"/>
      <c r="L13" s="121"/>
    </row>
    <row r="14" spans="1:15" ht="20.100000000000001" customHeight="1" x14ac:dyDescent="0.15">
      <c r="A14" s="31">
        <f t="shared" si="2"/>
        <v>46118</v>
      </c>
      <c r="B14" s="42">
        <f t="shared" si="0"/>
        <v>2</v>
      </c>
      <c r="C14" s="32"/>
      <c r="D14" s="32"/>
      <c r="E14" s="38"/>
      <c r="F14" s="54" t="str">
        <f t="shared" si="1"/>
        <v/>
      </c>
      <c r="G14" s="119"/>
      <c r="H14" s="120"/>
      <c r="I14" s="120"/>
      <c r="J14" s="120"/>
      <c r="K14" s="120"/>
      <c r="L14" s="121"/>
    </row>
    <row r="15" spans="1:15" ht="20.100000000000001" customHeight="1" x14ac:dyDescent="0.15">
      <c r="A15" s="31">
        <f t="shared" si="2"/>
        <v>46119</v>
      </c>
      <c r="B15" s="42">
        <f t="shared" si="0"/>
        <v>3</v>
      </c>
      <c r="C15" s="32"/>
      <c r="D15" s="32"/>
      <c r="E15" s="38"/>
      <c r="F15" s="54" t="str">
        <f t="shared" si="1"/>
        <v/>
      </c>
      <c r="G15" s="119"/>
      <c r="H15" s="120"/>
      <c r="I15" s="120"/>
      <c r="J15" s="120"/>
      <c r="K15" s="120"/>
      <c r="L15" s="121"/>
    </row>
    <row r="16" spans="1:15" ht="20.100000000000001" customHeight="1" x14ac:dyDescent="0.15">
      <c r="A16" s="31">
        <f t="shared" si="2"/>
        <v>46120</v>
      </c>
      <c r="B16" s="42">
        <f t="shared" si="0"/>
        <v>4</v>
      </c>
      <c r="C16" s="32"/>
      <c r="D16" s="32"/>
      <c r="E16" s="38"/>
      <c r="F16" s="54" t="str">
        <f t="shared" si="1"/>
        <v/>
      </c>
      <c r="G16" s="122"/>
      <c r="H16" s="122"/>
      <c r="I16" s="122"/>
      <c r="J16" s="122"/>
      <c r="K16" s="122"/>
      <c r="L16" s="122"/>
    </row>
    <row r="17" spans="1:12" ht="20.100000000000001" customHeight="1" x14ac:dyDescent="0.15">
      <c r="A17" s="31">
        <f t="shared" si="2"/>
        <v>46121</v>
      </c>
      <c r="B17" s="42">
        <f t="shared" si="0"/>
        <v>5</v>
      </c>
      <c r="C17" s="32"/>
      <c r="D17" s="32"/>
      <c r="E17" s="38"/>
      <c r="F17" s="54" t="str">
        <f t="shared" si="1"/>
        <v/>
      </c>
      <c r="G17" s="119"/>
      <c r="H17" s="120"/>
      <c r="I17" s="120"/>
      <c r="J17" s="120"/>
      <c r="K17" s="120"/>
      <c r="L17" s="121"/>
    </row>
    <row r="18" spans="1:12" ht="20.100000000000001" customHeight="1" x14ac:dyDescent="0.15">
      <c r="A18" s="31">
        <f t="shared" si="2"/>
        <v>46122</v>
      </c>
      <c r="B18" s="42">
        <f t="shared" si="0"/>
        <v>6</v>
      </c>
      <c r="C18" s="32"/>
      <c r="D18" s="32"/>
      <c r="E18" s="38"/>
      <c r="F18" s="54" t="str">
        <f t="shared" si="1"/>
        <v/>
      </c>
      <c r="G18" s="119"/>
      <c r="H18" s="120"/>
      <c r="I18" s="120"/>
      <c r="J18" s="120"/>
      <c r="K18" s="120"/>
      <c r="L18" s="121"/>
    </row>
    <row r="19" spans="1:12" ht="20.100000000000001" customHeight="1" x14ac:dyDescent="0.15">
      <c r="A19" s="31">
        <f t="shared" si="2"/>
        <v>46123</v>
      </c>
      <c r="B19" s="42">
        <f t="shared" si="0"/>
        <v>7</v>
      </c>
      <c r="C19" s="32"/>
      <c r="D19" s="32"/>
      <c r="E19" s="38"/>
      <c r="F19" s="54" t="str">
        <f t="shared" si="1"/>
        <v/>
      </c>
      <c r="G19" s="119"/>
      <c r="H19" s="120"/>
      <c r="I19" s="120"/>
      <c r="J19" s="120"/>
      <c r="K19" s="120"/>
      <c r="L19" s="121"/>
    </row>
    <row r="20" spans="1:12" ht="20.100000000000001" customHeight="1" x14ac:dyDescent="0.15">
      <c r="A20" s="31">
        <f t="shared" si="2"/>
        <v>46124</v>
      </c>
      <c r="B20" s="42">
        <f t="shared" si="0"/>
        <v>1</v>
      </c>
      <c r="C20" s="32"/>
      <c r="D20" s="32"/>
      <c r="E20" s="38"/>
      <c r="F20" s="54" t="str">
        <f t="shared" si="1"/>
        <v/>
      </c>
      <c r="G20" s="119"/>
      <c r="H20" s="120"/>
      <c r="I20" s="120"/>
      <c r="J20" s="120"/>
      <c r="K20" s="120"/>
      <c r="L20" s="121"/>
    </row>
    <row r="21" spans="1:12" ht="20.100000000000001" customHeight="1" x14ac:dyDescent="0.15">
      <c r="A21" s="31">
        <f t="shared" si="2"/>
        <v>46125</v>
      </c>
      <c r="B21" s="42">
        <f t="shared" si="0"/>
        <v>2</v>
      </c>
      <c r="C21" s="32"/>
      <c r="D21" s="32"/>
      <c r="E21" s="38"/>
      <c r="F21" s="54" t="str">
        <f t="shared" si="1"/>
        <v/>
      </c>
      <c r="G21" s="119"/>
      <c r="H21" s="120"/>
      <c r="I21" s="120"/>
      <c r="J21" s="120"/>
      <c r="K21" s="120"/>
      <c r="L21" s="121"/>
    </row>
    <row r="22" spans="1:12" ht="20.100000000000001" customHeight="1" x14ac:dyDescent="0.15">
      <c r="A22" s="31">
        <f t="shared" si="2"/>
        <v>46126</v>
      </c>
      <c r="B22" s="42">
        <f t="shared" si="0"/>
        <v>3</v>
      </c>
      <c r="C22" s="32"/>
      <c r="D22" s="32"/>
      <c r="E22" s="38"/>
      <c r="F22" s="54" t="str">
        <f t="shared" si="1"/>
        <v/>
      </c>
      <c r="G22" s="119"/>
      <c r="H22" s="120"/>
      <c r="I22" s="120"/>
      <c r="J22" s="120"/>
      <c r="K22" s="120"/>
      <c r="L22" s="121"/>
    </row>
    <row r="23" spans="1:12" ht="20.100000000000001" customHeight="1" x14ac:dyDescent="0.15">
      <c r="A23" s="31">
        <f t="shared" si="2"/>
        <v>46127</v>
      </c>
      <c r="B23" s="42">
        <f t="shared" si="0"/>
        <v>4</v>
      </c>
      <c r="C23" s="32"/>
      <c r="D23" s="32"/>
      <c r="E23" s="38"/>
      <c r="F23" s="54" t="str">
        <f t="shared" si="1"/>
        <v/>
      </c>
      <c r="G23" s="122"/>
      <c r="H23" s="122"/>
      <c r="I23" s="122"/>
      <c r="J23" s="122"/>
      <c r="K23" s="122"/>
      <c r="L23" s="122"/>
    </row>
    <row r="24" spans="1:12" ht="20.100000000000001" customHeight="1" x14ac:dyDescent="0.15">
      <c r="A24" s="31">
        <f t="shared" si="2"/>
        <v>46128</v>
      </c>
      <c r="B24" s="42">
        <f t="shared" si="0"/>
        <v>5</v>
      </c>
      <c r="C24" s="32"/>
      <c r="D24" s="32"/>
      <c r="E24" s="38"/>
      <c r="F24" s="54" t="str">
        <f t="shared" si="1"/>
        <v/>
      </c>
      <c r="G24" s="119"/>
      <c r="H24" s="120"/>
      <c r="I24" s="120"/>
      <c r="J24" s="120"/>
      <c r="K24" s="120"/>
      <c r="L24" s="121"/>
    </row>
    <row r="25" spans="1:12" ht="20.100000000000001" customHeight="1" x14ac:dyDescent="0.15">
      <c r="A25" s="31">
        <f t="shared" si="2"/>
        <v>46129</v>
      </c>
      <c r="B25" s="42">
        <f t="shared" si="0"/>
        <v>6</v>
      </c>
      <c r="C25" s="32"/>
      <c r="D25" s="32"/>
      <c r="E25" s="38"/>
      <c r="F25" s="54" t="str">
        <f t="shared" si="1"/>
        <v/>
      </c>
      <c r="G25" s="119"/>
      <c r="H25" s="120"/>
      <c r="I25" s="120"/>
      <c r="J25" s="120"/>
      <c r="K25" s="120"/>
      <c r="L25" s="121"/>
    </row>
    <row r="26" spans="1:12" ht="20.100000000000001" customHeight="1" x14ac:dyDescent="0.15">
      <c r="A26" s="31">
        <f t="shared" si="2"/>
        <v>46130</v>
      </c>
      <c r="B26" s="42">
        <f t="shared" si="0"/>
        <v>7</v>
      </c>
      <c r="C26" s="32"/>
      <c r="D26" s="32"/>
      <c r="E26" s="38"/>
      <c r="F26" s="54" t="str">
        <f t="shared" si="1"/>
        <v/>
      </c>
      <c r="G26" s="119"/>
      <c r="H26" s="120"/>
      <c r="I26" s="120"/>
      <c r="J26" s="120"/>
      <c r="K26" s="120"/>
      <c r="L26" s="121"/>
    </row>
    <row r="27" spans="1:12" ht="20.100000000000001" customHeight="1" x14ac:dyDescent="0.15">
      <c r="A27" s="31">
        <f t="shared" si="2"/>
        <v>46131</v>
      </c>
      <c r="B27" s="42">
        <f t="shared" si="0"/>
        <v>1</v>
      </c>
      <c r="C27" s="32"/>
      <c r="D27" s="32"/>
      <c r="E27" s="38"/>
      <c r="F27" s="54" t="str">
        <f t="shared" si="1"/>
        <v/>
      </c>
      <c r="G27" s="119"/>
      <c r="H27" s="120"/>
      <c r="I27" s="120"/>
      <c r="J27" s="120"/>
      <c r="K27" s="120"/>
      <c r="L27" s="121"/>
    </row>
    <row r="28" spans="1:12" ht="20.100000000000001" customHeight="1" x14ac:dyDescent="0.15">
      <c r="A28" s="31">
        <f t="shared" si="2"/>
        <v>46132</v>
      </c>
      <c r="B28" s="42">
        <f t="shared" si="0"/>
        <v>2</v>
      </c>
      <c r="C28" s="32"/>
      <c r="D28" s="32"/>
      <c r="E28" s="38"/>
      <c r="F28" s="54" t="str">
        <f t="shared" si="1"/>
        <v/>
      </c>
      <c r="G28" s="119"/>
      <c r="H28" s="120"/>
      <c r="I28" s="120"/>
      <c r="J28" s="120"/>
      <c r="K28" s="120"/>
      <c r="L28" s="121"/>
    </row>
    <row r="29" spans="1:12" ht="20.100000000000001" customHeight="1" x14ac:dyDescent="0.15">
      <c r="A29" s="31">
        <f t="shared" si="2"/>
        <v>46133</v>
      </c>
      <c r="B29" s="42">
        <f t="shared" si="0"/>
        <v>3</v>
      </c>
      <c r="C29" s="32"/>
      <c r="D29" s="32"/>
      <c r="E29" s="38"/>
      <c r="F29" s="54" t="str">
        <f t="shared" si="1"/>
        <v/>
      </c>
      <c r="G29" s="119"/>
      <c r="H29" s="120"/>
      <c r="I29" s="120"/>
      <c r="J29" s="120"/>
      <c r="K29" s="120"/>
      <c r="L29" s="121"/>
    </row>
    <row r="30" spans="1:12" ht="20.100000000000001" customHeight="1" x14ac:dyDescent="0.15">
      <c r="A30" s="31">
        <f t="shared" si="2"/>
        <v>46134</v>
      </c>
      <c r="B30" s="42">
        <f t="shared" si="0"/>
        <v>4</v>
      </c>
      <c r="C30" s="32"/>
      <c r="D30" s="32"/>
      <c r="E30" s="38"/>
      <c r="F30" s="54" t="str">
        <f t="shared" si="1"/>
        <v/>
      </c>
      <c r="G30" s="122"/>
      <c r="H30" s="122"/>
      <c r="I30" s="122"/>
      <c r="J30" s="122"/>
      <c r="K30" s="122"/>
      <c r="L30" s="122"/>
    </row>
    <row r="31" spans="1:12" ht="20.100000000000001" customHeight="1" x14ac:dyDescent="0.15">
      <c r="A31" s="31">
        <f t="shared" si="2"/>
        <v>46135</v>
      </c>
      <c r="B31" s="42">
        <f t="shared" si="0"/>
        <v>5</v>
      </c>
      <c r="C31" s="32"/>
      <c r="D31" s="32"/>
      <c r="E31" s="38"/>
      <c r="F31" s="54" t="str">
        <f t="shared" si="1"/>
        <v/>
      </c>
      <c r="G31" s="119"/>
      <c r="H31" s="120"/>
      <c r="I31" s="120"/>
      <c r="J31" s="120"/>
      <c r="K31" s="120"/>
      <c r="L31" s="121"/>
    </row>
    <row r="32" spans="1:12" ht="20.100000000000001" customHeight="1" x14ac:dyDescent="0.15">
      <c r="A32" s="31">
        <f t="shared" si="2"/>
        <v>46136</v>
      </c>
      <c r="B32" s="42">
        <f t="shared" si="0"/>
        <v>6</v>
      </c>
      <c r="C32" s="32"/>
      <c r="D32" s="32"/>
      <c r="E32" s="38"/>
      <c r="F32" s="54" t="str">
        <f t="shared" si="1"/>
        <v/>
      </c>
      <c r="G32" s="119"/>
      <c r="H32" s="120"/>
      <c r="I32" s="120"/>
      <c r="J32" s="120"/>
      <c r="K32" s="120"/>
      <c r="L32" s="121"/>
    </row>
    <row r="33" spans="1:12" ht="20.100000000000001" customHeight="1" x14ac:dyDescent="0.15">
      <c r="A33" s="31">
        <f t="shared" si="2"/>
        <v>46137</v>
      </c>
      <c r="B33" s="42">
        <f t="shared" si="0"/>
        <v>7</v>
      </c>
      <c r="C33" s="32"/>
      <c r="D33" s="32"/>
      <c r="E33" s="38"/>
      <c r="F33" s="54" t="str">
        <f t="shared" si="1"/>
        <v/>
      </c>
      <c r="G33" s="119"/>
      <c r="H33" s="120"/>
      <c r="I33" s="120"/>
      <c r="J33" s="120"/>
      <c r="K33" s="120"/>
      <c r="L33" s="121"/>
    </row>
    <row r="34" spans="1:12" ht="20.100000000000001" customHeight="1" x14ac:dyDescent="0.15">
      <c r="A34" s="31">
        <f t="shared" si="2"/>
        <v>46138</v>
      </c>
      <c r="B34" s="42">
        <f t="shared" si="0"/>
        <v>1</v>
      </c>
      <c r="C34" s="32"/>
      <c r="D34" s="32"/>
      <c r="E34" s="38"/>
      <c r="F34" s="54" t="str">
        <f t="shared" si="1"/>
        <v/>
      </c>
      <c r="G34" s="119"/>
      <c r="H34" s="120"/>
      <c r="I34" s="120"/>
      <c r="J34" s="120"/>
      <c r="K34" s="120"/>
      <c r="L34" s="121"/>
    </row>
    <row r="35" spans="1:12" ht="20.100000000000001" customHeight="1" x14ac:dyDescent="0.15">
      <c r="A35" s="31">
        <f t="shared" si="2"/>
        <v>46139</v>
      </c>
      <c r="B35" s="42">
        <f t="shared" si="0"/>
        <v>2</v>
      </c>
      <c r="C35" s="32"/>
      <c r="D35" s="32"/>
      <c r="E35" s="38"/>
      <c r="F35" s="54" t="str">
        <f t="shared" si="1"/>
        <v/>
      </c>
      <c r="G35" s="119"/>
      <c r="H35" s="120"/>
      <c r="I35" s="120"/>
      <c r="J35" s="120"/>
      <c r="K35" s="120"/>
      <c r="L35" s="121"/>
    </row>
    <row r="36" spans="1:12" ht="20.100000000000001" customHeight="1" x14ac:dyDescent="0.15">
      <c r="A36" s="31">
        <f t="shared" si="2"/>
        <v>46140</v>
      </c>
      <c r="B36" s="42">
        <f t="shared" si="0"/>
        <v>3</v>
      </c>
      <c r="C36" s="32"/>
      <c r="D36" s="32"/>
      <c r="E36" s="38"/>
      <c r="F36" s="54" t="str">
        <f t="shared" si="1"/>
        <v/>
      </c>
      <c r="G36" s="119"/>
      <c r="H36" s="120"/>
      <c r="I36" s="120"/>
      <c r="J36" s="120"/>
      <c r="K36" s="120"/>
      <c r="L36" s="121"/>
    </row>
    <row r="37" spans="1:12" ht="20.100000000000001" customHeight="1" x14ac:dyDescent="0.15">
      <c r="A37" s="31">
        <f t="shared" si="2"/>
        <v>46141</v>
      </c>
      <c r="B37" s="42">
        <f t="shared" si="0"/>
        <v>4</v>
      </c>
      <c r="C37" s="32"/>
      <c r="D37" s="32"/>
      <c r="E37" s="38"/>
      <c r="F37" s="54" t="str">
        <f t="shared" si="1"/>
        <v/>
      </c>
      <c r="G37" s="119"/>
      <c r="H37" s="120"/>
      <c r="I37" s="120"/>
      <c r="J37" s="120"/>
      <c r="K37" s="120"/>
      <c r="L37" s="121"/>
    </row>
    <row r="38" spans="1:12" ht="20.100000000000001" customHeight="1" thickBot="1" x14ac:dyDescent="0.2">
      <c r="A38" s="98">
        <f t="shared" si="2"/>
        <v>46142</v>
      </c>
      <c r="B38" s="99">
        <f t="shared" si="0"/>
        <v>5</v>
      </c>
      <c r="C38" s="30"/>
      <c r="D38" s="30"/>
      <c r="E38" s="37"/>
      <c r="F38" s="55" t="str">
        <f t="shared" si="1"/>
        <v/>
      </c>
      <c r="G38" s="143"/>
      <c r="H38" s="144"/>
      <c r="I38" s="144"/>
      <c r="J38" s="144"/>
      <c r="K38" s="144"/>
      <c r="L38" s="145"/>
    </row>
    <row r="39" spans="1:12" ht="20.100000000000001" customHeight="1" thickTop="1" x14ac:dyDescent="0.15">
      <c r="A39" s="140" t="s">
        <v>1</v>
      </c>
      <c r="B39" s="141"/>
      <c r="C39" s="141"/>
      <c r="D39" s="141"/>
      <c r="E39" s="141"/>
      <c r="F39" s="35">
        <f>SUM(F9:F38)</f>
        <v>0</v>
      </c>
      <c r="G39" s="146" t="s">
        <v>9</v>
      </c>
      <c r="H39" s="147"/>
      <c r="I39" s="147"/>
      <c r="J39" s="147"/>
      <c r="K39" s="148"/>
      <c r="L39" s="28">
        <f>ROUNDDOWN(ROUND(F39*24*60,1)/60,2)</f>
        <v>0</v>
      </c>
    </row>
    <row r="40" spans="1:12" x14ac:dyDescent="0.15">
      <c r="F40" s="81"/>
    </row>
  </sheetData>
  <sheetProtection sheet="1"/>
  <mergeCells count="44">
    <mergeCell ref="C7:E7"/>
    <mergeCell ref="G13:L13"/>
    <mergeCell ref="G14:L14"/>
    <mergeCell ref="A39:E39"/>
    <mergeCell ref="G8:L8"/>
    <mergeCell ref="G9:L9"/>
    <mergeCell ref="G18:L18"/>
    <mergeCell ref="G21:L21"/>
    <mergeCell ref="G25:L25"/>
    <mergeCell ref="G19:L19"/>
    <mergeCell ref="G20:L20"/>
    <mergeCell ref="G37:L37"/>
    <mergeCell ref="G38:L38"/>
    <mergeCell ref="G39:K39"/>
    <mergeCell ref="G26:L26"/>
    <mergeCell ref="G29:L29"/>
    <mergeCell ref="A1:L1"/>
    <mergeCell ref="C4:L4"/>
    <mergeCell ref="G16:L16"/>
    <mergeCell ref="G17:L17"/>
    <mergeCell ref="G10:L10"/>
    <mergeCell ref="G11:L11"/>
    <mergeCell ref="G15:L15"/>
    <mergeCell ref="I6:L6"/>
    <mergeCell ref="I7:K7"/>
    <mergeCell ref="A6:A7"/>
    <mergeCell ref="G6:G7"/>
    <mergeCell ref="C6:F6"/>
    <mergeCell ref="A2:D2"/>
    <mergeCell ref="A4:B4"/>
    <mergeCell ref="G12:L12"/>
    <mergeCell ref="E2:I2"/>
    <mergeCell ref="G35:L35"/>
    <mergeCell ref="G36:L36"/>
    <mergeCell ref="G28:L28"/>
    <mergeCell ref="G22:L22"/>
    <mergeCell ref="G23:L23"/>
    <mergeCell ref="G24:L24"/>
    <mergeCell ref="G31:L31"/>
    <mergeCell ref="G32:L32"/>
    <mergeCell ref="G33:L33"/>
    <mergeCell ref="G27:L27"/>
    <mergeCell ref="G34:L34"/>
    <mergeCell ref="G30:L30"/>
  </mergeCells>
  <phoneticPr fontId="3"/>
  <conditionalFormatting sqref="A9:L38">
    <cfRule type="expression" dxfId="39" priority="1">
      <formula>COUNTIF(祝日,$A9) =1</formula>
    </cfRule>
    <cfRule type="expression" dxfId="38" priority="2">
      <formula>$G9="休日"</formula>
    </cfRule>
    <cfRule type="expression" dxfId="37" priority="3">
      <formula>WEEKDAY($A9)=7</formula>
    </cfRule>
    <cfRule type="expression" dxfId="36" priority="4">
      <formula>WEEKDAY($A9)=1</formula>
    </cfRule>
  </conditionalFormatting>
  <printOptions horizontalCentered="1"/>
  <pageMargins left="0.78740157480314965" right="0.39370078740157483" top="0.78740157480314965" bottom="0.59055118110236227" header="0.51181102362204722" footer="0.31496062992125984"/>
  <pageSetup paperSize="9" orientation="portrait" r:id="rId1"/>
  <headerFooter alignWithMargins="0">
    <oddFooter xml:space="preserve">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0"/>
  <sheetViews>
    <sheetView showGridLines="0" view="pageBreakPreview" topLeftCell="A6" zoomScale="115" zoomScaleNormal="100" zoomScaleSheetLayoutView="115" workbookViewId="0">
      <selection activeCell="G20" sqref="G20:L20"/>
    </sheetView>
  </sheetViews>
  <sheetFormatPr defaultRowHeight="13.5" x14ac:dyDescent="0.15"/>
  <cols>
    <col min="1" max="1" width="6.75" style="61" customWidth="1"/>
    <col min="2" max="2" width="4.25" style="70" customWidth="1"/>
    <col min="3" max="4" width="7.625" style="61" customWidth="1"/>
    <col min="5" max="6" width="7.625" style="71" customWidth="1"/>
    <col min="7" max="7" width="6.75" style="61" customWidth="1"/>
    <col min="8" max="8" width="4.25" style="61" customWidth="1"/>
    <col min="9" max="11" width="7.625" style="61" customWidth="1"/>
    <col min="12" max="12" width="9.25" style="61" customWidth="1"/>
    <col min="13" max="14" width="7.625" style="61" customWidth="1"/>
    <col min="15" max="16384" width="9" style="61"/>
  </cols>
  <sheetData>
    <row r="1" spans="1:15" s="60" customFormat="1" ht="17.25" customHeight="1" x14ac:dyDescent="0.15">
      <c r="A1" s="280" t="str">
        <f>令和8年４月!A1:L1</f>
        <v>令和8年度　産業用ロボット等導入前検証補助金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2"/>
    </row>
    <row r="2" spans="1:15" ht="17.25" customHeight="1" x14ac:dyDescent="0.15">
      <c r="A2" s="135" t="str">
        <f ca="1">(RIGHT(CELL("filename",A1),LEN(CELL("filename",A1))-FIND("]",CELL("filename",A1))))</f>
        <v>令和8年５月</v>
      </c>
      <c r="B2" s="136"/>
      <c r="C2" s="136"/>
      <c r="D2" s="136"/>
      <c r="E2" s="279" t="s">
        <v>22</v>
      </c>
      <c r="F2" s="279"/>
      <c r="G2" s="279"/>
      <c r="H2" s="279"/>
      <c r="I2" s="279"/>
      <c r="L2" s="82"/>
    </row>
    <row r="3" spans="1:15" ht="6.95" customHeight="1" x14ac:dyDescent="0.15">
      <c r="A3" s="83"/>
      <c r="B3" s="63"/>
      <c r="C3" s="62"/>
      <c r="D3" s="62"/>
      <c r="E3" s="62"/>
      <c r="F3" s="62"/>
      <c r="G3" s="64"/>
      <c r="L3" s="82"/>
    </row>
    <row r="4" spans="1:15" s="65" customFormat="1" ht="17.25" customHeight="1" x14ac:dyDescent="0.15">
      <c r="A4" s="137" t="s">
        <v>2</v>
      </c>
      <c r="B4" s="138"/>
      <c r="C4" s="283"/>
      <c r="D4" s="283"/>
      <c r="E4" s="283"/>
      <c r="F4" s="283"/>
      <c r="G4" s="283"/>
      <c r="H4" s="283"/>
      <c r="I4" s="283"/>
      <c r="J4" s="283"/>
      <c r="K4" s="283"/>
      <c r="L4" s="284"/>
    </row>
    <row r="5" spans="1:15" s="65" customFormat="1" ht="6.95" customHeight="1" x14ac:dyDescent="0.15">
      <c r="A5" s="84"/>
      <c r="B5" s="85"/>
      <c r="C5" s="86"/>
      <c r="D5" s="86"/>
      <c r="E5" s="86"/>
      <c r="F5" s="86"/>
      <c r="G5" s="86"/>
      <c r="H5" s="87"/>
      <c r="I5" s="87"/>
      <c r="J5" s="87"/>
      <c r="K5" s="87"/>
      <c r="L5" s="88"/>
    </row>
    <row r="6" spans="1:15" s="65" customFormat="1" ht="21.95" customHeight="1" x14ac:dyDescent="0.15">
      <c r="A6" s="133" t="s">
        <v>10</v>
      </c>
      <c r="B6" s="69" t="s">
        <v>11</v>
      </c>
      <c r="C6" s="225"/>
      <c r="D6" s="225"/>
      <c r="E6" s="225"/>
      <c r="F6" s="225"/>
      <c r="G6" s="134" t="s">
        <v>13</v>
      </c>
      <c r="H6" s="89" t="s">
        <v>11</v>
      </c>
      <c r="I6" s="225"/>
      <c r="J6" s="225"/>
      <c r="K6" s="225"/>
      <c r="L6" s="225"/>
    </row>
    <row r="7" spans="1:15" ht="21.95" customHeight="1" x14ac:dyDescent="0.15">
      <c r="A7" s="133"/>
      <c r="B7" s="69" t="s">
        <v>12</v>
      </c>
      <c r="C7" s="131"/>
      <c r="D7" s="132"/>
      <c r="E7" s="132"/>
      <c r="F7" s="90" t="s">
        <v>14</v>
      </c>
      <c r="G7" s="133"/>
      <c r="H7" s="89" t="s">
        <v>12</v>
      </c>
      <c r="I7" s="131"/>
      <c r="J7" s="132"/>
      <c r="K7" s="132"/>
      <c r="L7" s="90" t="s">
        <v>14</v>
      </c>
    </row>
    <row r="8" spans="1:15" s="75" customFormat="1" ht="41.25" customHeight="1" x14ac:dyDescent="0.15">
      <c r="A8" s="91" t="s">
        <v>0</v>
      </c>
      <c r="B8" s="92" t="s">
        <v>3</v>
      </c>
      <c r="C8" s="93" t="s">
        <v>4</v>
      </c>
      <c r="D8" s="93" t="s">
        <v>5</v>
      </c>
      <c r="E8" s="94" t="s">
        <v>6</v>
      </c>
      <c r="F8" s="94" t="s">
        <v>7</v>
      </c>
      <c r="G8" s="142" t="s">
        <v>8</v>
      </c>
      <c r="H8" s="142"/>
      <c r="I8" s="142"/>
      <c r="J8" s="142"/>
      <c r="K8" s="142"/>
      <c r="L8" s="142"/>
    </row>
    <row r="9" spans="1:15" ht="20.100000000000001" customHeight="1" x14ac:dyDescent="0.15">
      <c r="A9" s="95">
        <v>46143</v>
      </c>
      <c r="B9" s="42">
        <f>WEEKDAY(A9,1)</f>
        <v>6</v>
      </c>
      <c r="C9" s="32"/>
      <c r="D9" s="32"/>
      <c r="E9" s="38"/>
      <c r="F9" s="54" t="str">
        <f>IF(D9-C9-E9=0,"",D9-C9-E9)</f>
        <v/>
      </c>
      <c r="G9" s="119"/>
      <c r="H9" s="120"/>
      <c r="I9" s="120"/>
      <c r="J9" s="120"/>
      <c r="K9" s="120"/>
      <c r="L9" s="121"/>
    </row>
    <row r="10" spans="1:15" ht="20.100000000000001" customHeight="1" x14ac:dyDescent="0.15">
      <c r="A10" s="31">
        <f>A9+1</f>
        <v>46144</v>
      </c>
      <c r="B10" s="42">
        <f t="shared" ref="B10:B39" si="0">WEEKDAY(A10,1)</f>
        <v>7</v>
      </c>
      <c r="C10" s="32"/>
      <c r="D10" s="32"/>
      <c r="E10" s="38"/>
      <c r="F10" s="54" t="str">
        <f t="shared" ref="F10:F39" si="1">IF(D10-C10-E10=0,"",D10-C10-E10)</f>
        <v/>
      </c>
      <c r="G10" s="119"/>
      <c r="H10" s="120"/>
      <c r="I10" s="120"/>
      <c r="J10" s="120"/>
      <c r="K10" s="120"/>
      <c r="L10" s="121"/>
      <c r="O10" s="96"/>
    </row>
    <row r="11" spans="1:15" ht="20.100000000000001" customHeight="1" x14ac:dyDescent="0.15">
      <c r="A11" s="31">
        <f t="shared" ref="A11:A38" si="2">A10+1</f>
        <v>46145</v>
      </c>
      <c r="B11" s="42">
        <f t="shared" si="0"/>
        <v>1</v>
      </c>
      <c r="C11" s="32"/>
      <c r="D11" s="32"/>
      <c r="E11" s="38"/>
      <c r="F11" s="54" t="str">
        <f t="shared" si="1"/>
        <v/>
      </c>
      <c r="G11" s="119"/>
      <c r="H11" s="120"/>
      <c r="I11" s="120"/>
      <c r="J11" s="120"/>
      <c r="K11" s="120"/>
      <c r="L11" s="121"/>
    </row>
    <row r="12" spans="1:15" ht="20.100000000000001" customHeight="1" x14ac:dyDescent="0.15">
      <c r="A12" s="31">
        <f t="shared" si="2"/>
        <v>46146</v>
      </c>
      <c r="B12" s="42">
        <f t="shared" si="0"/>
        <v>2</v>
      </c>
      <c r="C12" s="32"/>
      <c r="D12" s="32"/>
      <c r="E12" s="38"/>
      <c r="F12" s="54" t="str">
        <f t="shared" si="1"/>
        <v/>
      </c>
      <c r="G12" s="119"/>
      <c r="H12" s="120"/>
      <c r="I12" s="120"/>
      <c r="J12" s="120"/>
      <c r="K12" s="120"/>
      <c r="L12" s="121"/>
    </row>
    <row r="13" spans="1:15" ht="20.100000000000001" customHeight="1" x14ac:dyDescent="0.15">
      <c r="A13" s="31">
        <f t="shared" si="2"/>
        <v>46147</v>
      </c>
      <c r="B13" s="42">
        <f t="shared" si="0"/>
        <v>3</v>
      </c>
      <c r="C13" s="32"/>
      <c r="D13" s="32"/>
      <c r="E13" s="38"/>
      <c r="F13" s="54" t="str">
        <f t="shared" si="1"/>
        <v/>
      </c>
      <c r="G13" s="119"/>
      <c r="H13" s="120"/>
      <c r="I13" s="120"/>
      <c r="J13" s="120"/>
      <c r="K13" s="120"/>
      <c r="L13" s="121"/>
    </row>
    <row r="14" spans="1:15" ht="20.100000000000001" customHeight="1" x14ac:dyDescent="0.15">
      <c r="A14" s="31">
        <f t="shared" si="2"/>
        <v>46148</v>
      </c>
      <c r="B14" s="42">
        <f t="shared" si="0"/>
        <v>4</v>
      </c>
      <c r="C14" s="32"/>
      <c r="D14" s="32"/>
      <c r="E14" s="38"/>
      <c r="F14" s="54" t="str">
        <f t="shared" si="1"/>
        <v/>
      </c>
      <c r="G14" s="122"/>
      <c r="H14" s="122"/>
      <c r="I14" s="122"/>
      <c r="J14" s="122"/>
      <c r="K14" s="122"/>
      <c r="L14" s="122"/>
    </row>
    <row r="15" spans="1:15" ht="20.100000000000001" customHeight="1" x14ac:dyDescent="0.15">
      <c r="A15" s="31">
        <f t="shared" si="2"/>
        <v>46149</v>
      </c>
      <c r="B15" s="42">
        <f t="shared" si="0"/>
        <v>5</v>
      </c>
      <c r="C15" s="32"/>
      <c r="D15" s="32"/>
      <c r="E15" s="38"/>
      <c r="F15" s="54" t="str">
        <f t="shared" si="1"/>
        <v/>
      </c>
      <c r="G15" s="119"/>
      <c r="H15" s="120"/>
      <c r="I15" s="120"/>
      <c r="J15" s="120"/>
      <c r="K15" s="120"/>
      <c r="L15" s="121"/>
    </row>
    <row r="16" spans="1:15" ht="20.100000000000001" customHeight="1" x14ac:dyDescent="0.15">
      <c r="A16" s="31">
        <f t="shared" si="2"/>
        <v>46150</v>
      </c>
      <c r="B16" s="42">
        <f t="shared" si="0"/>
        <v>6</v>
      </c>
      <c r="C16" s="32"/>
      <c r="D16" s="32"/>
      <c r="E16" s="38"/>
      <c r="F16" s="54" t="str">
        <f t="shared" si="1"/>
        <v/>
      </c>
      <c r="G16" s="119"/>
      <c r="H16" s="120"/>
      <c r="I16" s="120"/>
      <c r="J16" s="120"/>
      <c r="K16" s="120"/>
      <c r="L16" s="121"/>
    </row>
    <row r="17" spans="1:12" ht="20.100000000000001" customHeight="1" x14ac:dyDescent="0.15">
      <c r="A17" s="31">
        <f t="shared" si="2"/>
        <v>46151</v>
      </c>
      <c r="B17" s="42">
        <f t="shared" si="0"/>
        <v>7</v>
      </c>
      <c r="C17" s="32"/>
      <c r="D17" s="32"/>
      <c r="E17" s="38"/>
      <c r="F17" s="54" t="str">
        <f t="shared" si="1"/>
        <v/>
      </c>
      <c r="G17" s="119"/>
      <c r="H17" s="120"/>
      <c r="I17" s="120"/>
      <c r="J17" s="120"/>
      <c r="K17" s="120"/>
      <c r="L17" s="121"/>
    </row>
    <row r="18" spans="1:12" ht="20.100000000000001" customHeight="1" x14ac:dyDescent="0.15">
      <c r="A18" s="31">
        <f t="shared" si="2"/>
        <v>46152</v>
      </c>
      <c r="B18" s="42">
        <f t="shared" si="0"/>
        <v>1</v>
      </c>
      <c r="C18" s="32"/>
      <c r="D18" s="32"/>
      <c r="E18" s="38"/>
      <c r="F18" s="54" t="str">
        <f t="shared" si="1"/>
        <v/>
      </c>
      <c r="G18" s="119"/>
      <c r="H18" s="120"/>
      <c r="I18" s="120"/>
      <c r="J18" s="120"/>
      <c r="K18" s="120"/>
      <c r="L18" s="121"/>
    </row>
    <row r="19" spans="1:12" ht="20.100000000000001" customHeight="1" x14ac:dyDescent="0.15">
      <c r="A19" s="31">
        <f t="shared" si="2"/>
        <v>46153</v>
      </c>
      <c r="B19" s="42">
        <f t="shared" si="0"/>
        <v>2</v>
      </c>
      <c r="C19" s="32"/>
      <c r="D19" s="32"/>
      <c r="E19" s="38"/>
      <c r="F19" s="54" t="str">
        <f t="shared" si="1"/>
        <v/>
      </c>
      <c r="G19" s="119"/>
      <c r="H19" s="120"/>
      <c r="I19" s="120"/>
      <c r="J19" s="120"/>
      <c r="K19" s="120"/>
      <c r="L19" s="121"/>
    </row>
    <row r="20" spans="1:12" ht="20.100000000000001" customHeight="1" x14ac:dyDescent="0.15">
      <c r="A20" s="31">
        <f t="shared" si="2"/>
        <v>46154</v>
      </c>
      <c r="B20" s="42">
        <f t="shared" si="0"/>
        <v>3</v>
      </c>
      <c r="C20" s="32"/>
      <c r="D20" s="32"/>
      <c r="E20" s="38"/>
      <c r="F20" s="54" t="str">
        <f t="shared" si="1"/>
        <v/>
      </c>
      <c r="G20" s="119"/>
      <c r="H20" s="120"/>
      <c r="I20" s="120"/>
      <c r="J20" s="120"/>
      <c r="K20" s="120"/>
      <c r="L20" s="121"/>
    </row>
    <row r="21" spans="1:12" ht="20.100000000000001" customHeight="1" x14ac:dyDescent="0.15">
      <c r="A21" s="31">
        <f t="shared" si="2"/>
        <v>46155</v>
      </c>
      <c r="B21" s="42">
        <f t="shared" si="0"/>
        <v>4</v>
      </c>
      <c r="C21" s="32"/>
      <c r="D21" s="32"/>
      <c r="E21" s="38"/>
      <c r="F21" s="54" t="str">
        <f t="shared" si="1"/>
        <v/>
      </c>
      <c r="G21" s="122"/>
      <c r="H21" s="122"/>
      <c r="I21" s="122"/>
      <c r="J21" s="122"/>
      <c r="K21" s="122"/>
      <c r="L21" s="122"/>
    </row>
    <row r="22" spans="1:12" ht="20.100000000000001" customHeight="1" x14ac:dyDescent="0.15">
      <c r="A22" s="31">
        <f t="shared" si="2"/>
        <v>46156</v>
      </c>
      <c r="B22" s="42">
        <f t="shared" si="0"/>
        <v>5</v>
      </c>
      <c r="C22" s="32"/>
      <c r="D22" s="32"/>
      <c r="E22" s="38"/>
      <c r="F22" s="54" t="str">
        <f t="shared" si="1"/>
        <v/>
      </c>
      <c r="G22" s="119"/>
      <c r="H22" s="120"/>
      <c r="I22" s="120"/>
      <c r="J22" s="120"/>
      <c r="K22" s="120"/>
      <c r="L22" s="121"/>
    </row>
    <row r="23" spans="1:12" ht="20.100000000000001" customHeight="1" x14ac:dyDescent="0.15">
      <c r="A23" s="31">
        <f t="shared" si="2"/>
        <v>46157</v>
      </c>
      <c r="B23" s="42">
        <f t="shared" si="0"/>
        <v>6</v>
      </c>
      <c r="C23" s="32"/>
      <c r="D23" s="32"/>
      <c r="E23" s="38"/>
      <c r="F23" s="54" t="str">
        <f t="shared" si="1"/>
        <v/>
      </c>
      <c r="G23" s="119"/>
      <c r="H23" s="120"/>
      <c r="I23" s="120"/>
      <c r="J23" s="120"/>
      <c r="K23" s="120"/>
      <c r="L23" s="121"/>
    </row>
    <row r="24" spans="1:12" ht="20.100000000000001" customHeight="1" x14ac:dyDescent="0.15">
      <c r="A24" s="31">
        <f t="shared" si="2"/>
        <v>46158</v>
      </c>
      <c r="B24" s="42">
        <f t="shared" si="0"/>
        <v>7</v>
      </c>
      <c r="C24" s="32"/>
      <c r="D24" s="32"/>
      <c r="E24" s="38"/>
      <c r="F24" s="54" t="str">
        <f t="shared" si="1"/>
        <v/>
      </c>
      <c r="G24" s="119"/>
      <c r="H24" s="120"/>
      <c r="I24" s="120"/>
      <c r="J24" s="120"/>
      <c r="K24" s="120"/>
      <c r="L24" s="121"/>
    </row>
    <row r="25" spans="1:12" ht="20.100000000000001" customHeight="1" x14ac:dyDescent="0.15">
      <c r="A25" s="31">
        <f t="shared" si="2"/>
        <v>46159</v>
      </c>
      <c r="B25" s="42">
        <f t="shared" si="0"/>
        <v>1</v>
      </c>
      <c r="C25" s="32"/>
      <c r="D25" s="32"/>
      <c r="E25" s="38"/>
      <c r="F25" s="54" t="str">
        <f t="shared" si="1"/>
        <v/>
      </c>
      <c r="G25" s="119"/>
      <c r="H25" s="120"/>
      <c r="I25" s="120"/>
      <c r="J25" s="120"/>
      <c r="K25" s="120"/>
      <c r="L25" s="121"/>
    </row>
    <row r="26" spans="1:12" ht="20.100000000000001" customHeight="1" x14ac:dyDescent="0.15">
      <c r="A26" s="31">
        <f t="shared" si="2"/>
        <v>46160</v>
      </c>
      <c r="B26" s="42">
        <f t="shared" si="0"/>
        <v>2</v>
      </c>
      <c r="C26" s="32"/>
      <c r="D26" s="32"/>
      <c r="E26" s="38"/>
      <c r="F26" s="54" t="str">
        <f t="shared" si="1"/>
        <v/>
      </c>
      <c r="G26" s="119"/>
      <c r="H26" s="120"/>
      <c r="I26" s="120"/>
      <c r="J26" s="120"/>
      <c r="K26" s="120"/>
      <c r="L26" s="121"/>
    </row>
    <row r="27" spans="1:12" ht="20.100000000000001" customHeight="1" x14ac:dyDescent="0.15">
      <c r="A27" s="31">
        <f t="shared" si="2"/>
        <v>46161</v>
      </c>
      <c r="B27" s="42">
        <f t="shared" si="0"/>
        <v>3</v>
      </c>
      <c r="C27" s="32"/>
      <c r="D27" s="32"/>
      <c r="E27" s="38"/>
      <c r="F27" s="54" t="str">
        <f t="shared" si="1"/>
        <v/>
      </c>
      <c r="G27" s="119"/>
      <c r="H27" s="120"/>
      <c r="I27" s="120"/>
      <c r="J27" s="120"/>
      <c r="K27" s="120"/>
      <c r="L27" s="121"/>
    </row>
    <row r="28" spans="1:12" ht="20.100000000000001" customHeight="1" x14ac:dyDescent="0.15">
      <c r="A28" s="31">
        <f t="shared" si="2"/>
        <v>46162</v>
      </c>
      <c r="B28" s="42">
        <f t="shared" si="0"/>
        <v>4</v>
      </c>
      <c r="C28" s="32"/>
      <c r="D28" s="32"/>
      <c r="E28" s="38"/>
      <c r="F28" s="54" t="str">
        <f t="shared" si="1"/>
        <v/>
      </c>
      <c r="G28" s="122"/>
      <c r="H28" s="122"/>
      <c r="I28" s="122"/>
      <c r="J28" s="122"/>
      <c r="K28" s="122"/>
      <c r="L28" s="122"/>
    </row>
    <row r="29" spans="1:12" ht="20.100000000000001" customHeight="1" x14ac:dyDescent="0.15">
      <c r="A29" s="31">
        <f t="shared" si="2"/>
        <v>46163</v>
      </c>
      <c r="B29" s="42">
        <f t="shared" si="0"/>
        <v>5</v>
      </c>
      <c r="C29" s="32"/>
      <c r="D29" s="32"/>
      <c r="E29" s="38"/>
      <c r="F29" s="54" t="str">
        <f t="shared" si="1"/>
        <v/>
      </c>
      <c r="G29" s="119"/>
      <c r="H29" s="120"/>
      <c r="I29" s="120"/>
      <c r="J29" s="120"/>
      <c r="K29" s="120"/>
      <c r="L29" s="121"/>
    </row>
    <row r="30" spans="1:12" ht="20.100000000000001" customHeight="1" x14ac:dyDescent="0.15">
      <c r="A30" s="31">
        <f t="shared" si="2"/>
        <v>46164</v>
      </c>
      <c r="B30" s="42">
        <f t="shared" si="0"/>
        <v>6</v>
      </c>
      <c r="C30" s="32"/>
      <c r="D30" s="32"/>
      <c r="E30" s="38"/>
      <c r="F30" s="54" t="str">
        <f t="shared" si="1"/>
        <v/>
      </c>
      <c r="G30" s="119"/>
      <c r="H30" s="120"/>
      <c r="I30" s="120"/>
      <c r="J30" s="120"/>
      <c r="K30" s="120"/>
      <c r="L30" s="121"/>
    </row>
    <row r="31" spans="1:12" ht="20.100000000000001" customHeight="1" x14ac:dyDescent="0.15">
      <c r="A31" s="31">
        <f t="shared" si="2"/>
        <v>46165</v>
      </c>
      <c r="B31" s="42">
        <f t="shared" si="0"/>
        <v>7</v>
      </c>
      <c r="C31" s="32"/>
      <c r="D31" s="32"/>
      <c r="E31" s="38"/>
      <c r="F31" s="54" t="str">
        <f t="shared" si="1"/>
        <v/>
      </c>
      <c r="G31" s="119"/>
      <c r="H31" s="120"/>
      <c r="I31" s="120"/>
      <c r="J31" s="120"/>
      <c r="K31" s="120"/>
      <c r="L31" s="121"/>
    </row>
    <row r="32" spans="1:12" ht="20.100000000000001" customHeight="1" x14ac:dyDescent="0.15">
      <c r="A32" s="31">
        <f t="shared" si="2"/>
        <v>46166</v>
      </c>
      <c r="B32" s="42">
        <f t="shared" si="0"/>
        <v>1</v>
      </c>
      <c r="C32" s="32"/>
      <c r="D32" s="32"/>
      <c r="E32" s="38"/>
      <c r="F32" s="54" t="str">
        <f t="shared" si="1"/>
        <v/>
      </c>
      <c r="G32" s="119"/>
      <c r="H32" s="120"/>
      <c r="I32" s="120"/>
      <c r="J32" s="120"/>
      <c r="K32" s="120"/>
      <c r="L32" s="121"/>
    </row>
    <row r="33" spans="1:12" ht="20.100000000000001" customHeight="1" x14ac:dyDescent="0.15">
      <c r="A33" s="31">
        <f t="shared" si="2"/>
        <v>46167</v>
      </c>
      <c r="B33" s="42">
        <f t="shared" si="0"/>
        <v>2</v>
      </c>
      <c r="C33" s="32"/>
      <c r="D33" s="32"/>
      <c r="E33" s="38"/>
      <c r="F33" s="54" t="str">
        <f t="shared" si="1"/>
        <v/>
      </c>
      <c r="G33" s="119"/>
      <c r="H33" s="120"/>
      <c r="I33" s="120"/>
      <c r="J33" s="120"/>
      <c r="K33" s="120"/>
      <c r="L33" s="121"/>
    </row>
    <row r="34" spans="1:12" ht="20.100000000000001" customHeight="1" x14ac:dyDescent="0.15">
      <c r="A34" s="31">
        <f t="shared" si="2"/>
        <v>46168</v>
      </c>
      <c r="B34" s="42">
        <f t="shared" si="0"/>
        <v>3</v>
      </c>
      <c r="C34" s="32"/>
      <c r="D34" s="32"/>
      <c r="E34" s="38"/>
      <c r="F34" s="54" t="str">
        <f t="shared" si="1"/>
        <v/>
      </c>
      <c r="G34" s="119"/>
      <c r="H34" s="120"/>
      <c r="I34" s="120"/>
      <c r="J34" s="120"/>
      <c r="K34" s="120"/>
      <c r="L34" s="121"/>
    </row>
    <row r="35" spans="1:12" ht="20.100000000000001" customHeight="1" x14ac:dyDescent="0.15">
      <c r="A35" s="31">
        <f t="shared" si="2"/>
        <v>46169</v>
      </c>
      <c r="B35" s="42">
        <f t="shared" si="0"/>
        <v>4</v>
      </c>
      <c r="C35" s="32"/>
      <c r="D35" s="32"/>
      <c r="E35" s="38"/>
      <c r="F35" s="54" t="str">
        <f t="shared" si="1"/>
        <v/>
      </c>
      <c r="G35" s="122"/>
      <c r="H35" s="122"/>
      <c r="I35" s="122"/>
      <c r="J35" s="122"/>
      <c r="K35" s="122"/>
      <c r="L35" s="122"/>
    </row>
    <row r="36" spans="1:12" ht="20.100000000000001" customHeight="1" x14ac:dyDescent="0.15">
      <c r="A36" s="31">
        <f t="shared" si="2"/>
        <v>46170</v>
      </c>
      <c r="B36" s="42">
        <f t="shared" si="0"/>
        <v>5</v>
      </c>
      <c r="C36" s="32"/>
      <c r="D36" s="32"/>
      <c r="E36" s="38"/>
      <c r="F36" s="54" t="str">
        <f t="shared" si="1"/>
        <v/>
      </c>
      <c r="G36" s="119"/>
      <c r="H36" s="120"/>
      <c r="I36" s="120"/>
      <c r="J36" s="120"/>
      <c r="K36" s="120"/>
      <c r="L36" s="121"/>
    </row>
    <row r="37" spans="1:12" ht="20.100000000000001" customHeight="1" x14ac:dyDescent="0.15">
      <c r="A37" s="31">
        <f t="shared" si="2"/>
        <v>46171</v>
      </c>
      <c r="B37" s="42">
        <f t="shared" si="0"/>
        <v>6</v>
      </c>
      <c r="C37" s="32"/>
      <c r="D37" s="32"/>
      <c r="E37" s="38"/>
      <c r="F37" s="54" t="str">
        <f t="shared" si="1"/>
        <v/>
      </c>
      <c r="G37" s="119"/>
      <c r="H37" s="120"/>
      <c r="I37" s="120"/>
      <c r="J37" s="120"/>
      <c r="K37" s="120"/>
      <c r="L37" s="121"/>
    </row>
    <row r="38" spans="1:12" ht="20.100000000000001" customHeight="1" x14ac:dyDescent="0.15">
      <c r="A38" s="31">
        <f t="shared" si="2"/>
        <v>46172</v>
      </c>
      <c r="B38" s="42">
        <f t="shared" si="0"/>
        <v>7</v>
      </c>
      <c r="C38" s="32"/>
      <c r="D38" s="32"/>
      <c r="E38" s="38"/>
      <c r="F38" s="54" t="str">
        <f t="shared" si="1"/>
        <v/>
      </c>
      <c r="G38" s="119"/>
      <c r="H38" s="120"/>
      <c r="I38" s="120"/>
      <c r="J38" s="120"/>
      <c r="K38" s="120"/>
      <c r="L38" s="121"/>
    </row>
    <row r="39" spans="1:12" ht="20.100000000000001" customHeight="1" thickBot="1" x14ac:dyDescent="0.2">
      <c r="A39" s="98">
        <f>A38+1</f>
        <v>46173</v>
      </c>
      <c r="B39" s="99">
        <f t="shared" si="0"/>
        <v>1</v>
      </c>
      <c r="C39" s="30"/>
      <c r="D39" s="30"/>
      <c r="E39" s="37"/>
      <c r="F39" s="55" t="str">
        <f t="shared" si="1"/>
        <v/>
      </c>
      <c r="G39" s="143"/>
      <c r="H39" s="144"/>
      <c r="I39" s="144"/>
      <c r="J39" s="144"/>
      <c r="K39" s="144"/>
      <c r="L39" s="145"/>
    </row>
    <row r="40" spans="1:12" ht="20.100000000000001" customHeight="1" thickTop="1" x14ac:dyDescent="0.15">
      <c r="A40" s="140" t="s">
        <v>1</v>
      </c>
      <c r="B40" s="141"/>
      <c r="C40" s="141"/>
      <c r="D40" s="141"/>
      <c r="E40" s="141"/>
      <c r="F40" s="35">
        <f>SUM(F9:F39)</f>
        <v>0</v>
      </c>
      <c r="G40" s="146" t="s">
        <v>9</v>
      </c>
      <c r="H40" s="147"/>
      <c r="I40" s="147"/>
      <c r="J40" s="147"/>
      <c r="K40" s="148"/>
      <c r="L40" s="28">
        <f>ROUNDDOWN(ROUND(F40*24*60,1)/60,2)</f>
        <v>0</v>
      </c>
    </row>
  </sheetData>
  <sheetProtection sheet="1"/>
  <mergeCells count="45">
    <mergeCell ref="E2:I2"/>
    <mergeCell ref="C7:E7"/>
    <mergeCell ref="A1:L1"/>
    <mergeCell ref="A2:D2"/>
    <mergeCell ref="A4:B4"/>
    <mergeCell ref="C4:L4"/>
    <mergeCell ref="A6:A7"/>
    <mergeCell ref="C6:F6"/>
    <mergeCell ref="G6:G7"/>
    <mergeCell ref="I6:L6"/>
    <mergeCell ref="I7:K7"/>
    <mergeCell ref="G8:L8"/>
    <mergeCell ref="G9:L9"/>
    <mergeCell ref="G10:L10"/>
    <mergeCell ref="G11:L11"/>
    <mergeCell ref="G12:L12"/>
    <mergeCell ref="G13:L13"/>
    <mergeCell ref="G14:L14"/>
    <mergeCell ref="G15:L15"/>
    <mergeCell ref="G16:L16"/>
    <mergeCell ref="G17:L17"/>
    <mergeCell ref="G18:L18"/>
    <mergeCell ref="G19:L19"/>
    <mergeCell ref="G20:L20"/>
    <mergeCell ref="G21:L21"/>
    <mergeCell ref="G22:L22"/>
    <mergeCell ref="G23:L23"/>
    <mergeCell ref="G24:L24"/>
    <mergeCell ref="G36:L36"/>
    <mergeCell ref="G25:L25"/>
    <mergeCell ref="G26:L26"/>
    <mergeCell ref="G27:L27"/>
    <mergeCell ref="G28:L28"/>
    <mergeCell ref="G29:L29"/>
    <mergeCell ref="G30:L30"/>
    <mergeCell ref="G37:L37"/>
    <mergeCell ref="G31:L31"/>
    <mergeCell ref="G38:L38"/>
    <mergeCell ref="A40:E40"/>
    <mergeCell ref="G40:K40"/>
    <mergeCell ref="G39:L39"/>
    <mergeCell ref="G32:L32"/>
    <mergeCell ref="G33:L33"/>
    <mergeCell ref="G34:L34"/>
    <mergeCell ref="G35:L35"/>
  </mergeCells>
  <phoneticPr fontId="3"/>
  <conditionalFormatting sqref="A9:L39">
    <cfRule type="expression" dxfId="35" priority="1">
      <formula>$G9="休日"</formula>
    </cfRule>
    <cfRule type="expression" dxfId="34" priority="2">
      <formula>COUNTIF(祝日,$A9) =1</formula>
    </cfRule>
    <cfRule type="expression" dxfId="33" priority="3">
      <formula>WEEKDAY($A9)=7</formula>
    </cfRule>
    <cfRule type="expression" dxfId="32" priority="4">
      <formula>WEEKDAY($A9)=1</formula>
    </cfRule>
  </conditionalFormatting>
  <printOptions horizontalCentered="1"/>
  <pageMargins left="0.78740157480314965" right="0.39370078740157483" top="0.78740157480314965" bottom="0.59055118110236227" header="0.51181102362204722" footer="0.31496062992125984"/>
  <pageSetup paperSize="9" orientation="portrait" r:id="rId1"/>
  <headerFooter alignWithMargins="0">
    <oddFooter xml:space="preserve">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9"/>
  <sheetViews>
    <sheetView showGridLines="0" view="pageBreakPreview" zoomScale="115" zoomScaleNormal="100" zoomScaleSheetLayoutView="115" workbookViewId="0">
      <selection activeCell="A10" sqref="A10"/>
    </sheetView>
  </sheetViews>
  <sheetFormatPr defaultRowHeight="13.5" x14ac:dyDescent="0.15"/>
  <cols>
    <col min="1" max="1" width="6.75" style="61" customWidth="1"/>
    <col min="2" max="2" width="4.25" style="70" customWidth="1"/>
    <col min="3" max="4" width="7.625" style="61" customWidth="1"/>
    <col min="5" max="6" width="7.625" style="71" customWidth="1"/>
    <col min="7" max="7" width="6.75" style="61" customWidth="1"/>
    <col min="8" max="8" width="4.25" style="61" customWidth="1"/>
    <col min="9" max="11" width="7.625" style="61" customWidth="1"/>
    <col min="12" max="12" width="8.625" style="61" customWidth="1"/>
    <col min="13" max="14" width="7.625" style="61" customWidth="1"/>
    <col min="15" max="16384" width="9" style="61"/>
  </cols>
  <sheetData>
    <row r="1" spans="1:12" s="60" customFormat="1" ht="17.25" customHeight="1" x14ac:dyDescent="0.15">
      <c r="A1" s="280" t="str">
        <f>令和8年４月!A1:L1</f>
        <v>令和8年度　産業用ロボット等導入前検証補助金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2"/>
    </row>
    <row r="2" spans="1:12" ht="17.25" customHeight="1" x14ac:dyDescent="0.15">
      <c r="A2" s="135" t="str">
        <f ca="1">(RIGHT(CELL("filename",A1),LEN(CELL("filename",A1))-FIND("]",CELL("filename",A1))))</f>
        <v>令和8年６月</v>
      </c>
      <c r="B2" s="136"/>
      <c r="C2" s="136"/>
      <c r="D2" s="136"/>
      <c r="E2" s="279" t="s">
        <v>22</v>
      </c>
      <c r="F2" s="279"/>
      <c r="G2" s="279"/>
      <c r="H2" s="279"/>
      <c r="I2" s="279"/>
      <c r="L2" s="82"/>
    </row>
    <row r="3" spans="1:12" ht="6.95" customHeight="1" x14ac:dyDescent="0.15">
      <c r="A3" s="83"/>
      <c r="B3" s="63"/>
      <c r="C3" s="62"/>
      <c r="D3" s="62"/>
      <c r="E3" s="62"/>
      <c r="F3" s="62"/>
      <c r="G3" s="64"/>
      <c r="L3" s="82"/>
    </row>
    <row r="4" spans="1:12" s="65" customFormat="1" ht="17.25" customHeight="1" x14ac:dyDescent="0.15">
      <c r="A4" s="137" t="s">
        <v>2</v>
      </c>
      <c r="B4" s="138"/>
      <c r="C4" s="283"/>
      <c r="D4" s="283"/>
      <c r="E4" s="283"/>
      <c r="F4" s="283"/>
      <c r="G4" s="283"/>
      <c r="H4" s="283"/>
      <c r="I4" s="283"/>
      <c r="J4" s="283"/>
      <c r="K4" s="283"/>
      <c r="L4" s="284"/>
    </row>
    <row r="5" spans="1:12" s="65" customFormat="1" ht="6.95" customHeight="1" x14ac:dyDescent="0.15">
      <c r="A5" s="84"/>
      <c r="B5" s="85"/>
      <c r="C5" s="86"/>
      <c r="D5" s="86"/>
      <c r="E5" s="86"/>
      <c r="F5" s="86"/>
      <c r="G5" s="86"/>
      <c r="H5" s="87"/>
      <c r="I5" s="87"/>
      <c r="J5" s="87"/>
      <c r="K5" s="87"/>
      <c r="L5" s="88"/>
    </row>
    <row r="6" spans="1:12" s="65" customFormat="1" ht="21.95" customHeight="1" x14ac:dyDescent="0.15">
      <c r="A6" s="133" t="s">
        <v>10</v>
      </c>
      <c r="B6" s="69" t="s">
        <v>11</v>
      </c>
      <c r="C6" s="225"/>
      <c r="D6" s="225"/>
      <c r="E6" s="225"/>
      <c r="F6" s="225"/>
      <c r="G6" s="134" t="s">
        <v>13</v>
      </c>
      <c r="H6" s="89" t="s">
        <v>11</v>
      </c>
      <c r="I6" s="225"/>
      <c r="J6" s="225"/>
      <c r="K6" s="225"/>
      <c r="L6" s="225"/>
    </row>
    <row r="7" spans="1:12" ht="21.95" customHeight="1" x14ac:dyDescent="0.15">
      <c r="A7" s="133"/>
      <c r="B7" s="69" t="s">
        <v>12</v>
      </c>
      <c r="C7" s="131"/>
      <c r="D7" s="132"/>
      <c r="E7" s="132"/>
      <c r="F7" s="90" t="s">
        <v>14</v>
      </c>
      <c r="G7" s="133"/>
      <c r="H7" s="89" t="s">
        <v>12</v>
      </c>
      <c r="I7" s="131"/>
      <c r="J7" s="132"/>
      <c r="K7" s="132"/>
      <c r="L7" s="90" t="s">
        <v>14</v>
      </c>
    </row>
    <row r="8" spans="1:12" s="75" customFormat="1" ht="41.25" customHeight="1" x14ac:dyDescent="0.15">
      <c r="A8" s="91" t="s">
        <v>0</v>
      </c>
      <c r="B8" s="92" t="s">
        <v>3</v>
      </c>
      <c r="C8" s="93" t="s">
        <v>4</v>
      </c>
      <c r="D8" s="93" t="s">
        <v>5</v>
      </c>
      <c r="E8" s="94" t="s">
        <v>6</v>
      </c>
      <c r="F8" s="94" t="s">
        <v>7</v>
      </c>
      <c r="G8" s="142" t="s">
        <v>8</v>
      </c>
      <c r="H8" s="142"/>
      <c r="I8" s="142"/>
      <c r="J8" s="142"/>
      <c r="K8" s="142"/>
      <c r="L8" s="142"/>
    </row>
    <row r="9" spans="1:12" ht="20.100000000000001" customHeight="1" x14ac:dyDescent="0.15">
      <c r="A9" s="95">
        <v>46174</v>
      </c>
      <c r="B9" s="42">
        <f>WEEKDAY(A9,1)</f>
        <v>2</v>
      </c>
      <c r="C9" s="32"/>
      <c r="D9" s="32"/>
      <c r="E9" s="38"/>
      <c r="F9" s="54" t="str">
        <f t="shared" ref="F9:F38" si="0">IF(D9-C9-E9=0,"",D9-C9-E9)</f>
        <v/>
      </c>
      <c r="G9" s="119"/>
      <c r="H9" s="120"/>
      <c r="I9" s="120"/>
      <c r="J9" s="120"/>
      <c r="K9" s="120"/>
      <c r="L9" s="121"/>
    </row>
    <row r="10" spans="1:12" ht="20.100000000000001" customHeight="1" x14ac:dyDescent="0.15">
      <c r="A10" s="31">
        <f t="shared" ref="A10:A38" si="1">A9+1</f>
        <v>46175</v>
      </c>
      <c r="B10" s="42">
        <f t="shared" ref="B10:B38" si="2">WEEKDAY(A10,1)</f>
        <v>3</v>
      </c>
      <c r="C10" s="32"/>
      <c r="D10" s="32"/>
      <c r="E10" s="38"/>
      <c r="F10" s="54" t="str">
        <f t="shared" si="0"/>
        <v/>
      </c>
      <c r="G10" s="119"/>
      <c r="H10" s="120"/>
      <c r="I10" s="120"/>
      <c r="J10" s="120"/>
      <c r="K10" s="120"/>
      <c r="L10" s="121"/>
    </row>
    <row r="11" spans="1:12" ht="20.100000000000001" customHeight="1" x14ac:dyDescent="0.15">
      <c r="A11" s="31">
        <f t="shared" si="1"/>
        <v>46176</v>
      </c>
      <c r="B11" s="42">
        <f t="shared" si="2"/>
        <v>4</v>
      </c>
      <c r="C11" s="32"/>
      <c r="D11" s="32"/>
      <c r="E11" s="38"/>
      <c r="F11" s="54" t="str">
        <f t="shared" si="0"/>
        <v/>
      </c>
      <c r="G11" s="119"/>
      <c r="H11" s="120"/>
      <c r="I11" s="120"/>
      <c r="J11" s="120"/>
      <c r="K11" s="120"/>
      <c r="L11" s="121"/>
    </row>
    <row r="12" spans="1:12" ht="20.100000000000001" customHeight="1" x14ac:dyDescent="0.15">
      <c r="A12" s="31">
        <f t="shared" si="1"/>
        <v>46177</v>
      </c>
      <c r="B12" s="42">
        <f t="shared" si="2"/>
        <v>5</v>
      </c>
      <c r="C12" s="32"/>
      <c r="D12" s="32"/>
      <c r="E12" s="38"/>
      <c r="F12" s="54" t="str">
        <f t="shared" si="0"/>
        <v/>
      </c>
      <c r="G12" s="119"/>
      <c r="H12" s="120"/>
      <c r="I12" s="120"/>
      <c r="J12" s="120"/>
      <c r="K12" s="120"/>
      <c r="L12" s="121"/>
    </row>
    <row r="13" spans="1:12" ht="20.100000000000001" customHeight="1" x14ac:dyDescent="0.15">
      <c r="A13" s="31">
        <f t="shared" si="1"/>
        <v>46178</v>
      </c>
      <c r="B13" s="42">
        <f t="shared" si="2"/>
        <v>6</v>
      </c>
      <c r="C13" s="32"/>
      <c r="D13" s="32"/>
      <c r="E13" s="38"/>
      <c r="F13" s="54" t="str">
        <f t="shared" si="0"/>
        <v/>
      </c>
      <c r="G13" s="119"/>
      <c r="H13" s="120"/>
      <c r="I13" s="120"/>
      <c r="J13" s="120"/>
      <c r="K13" s="120"/>
      <c r="L13" s="121"/>
    </row>
    <row r="14" spans="1:12" ht="20.100000000000001" customHeight="1" x14ac:dyDescent="0.15">
      <c r="A14" s="31">
        <f t="shared" si="1"/>
        <v>46179</v>
      </c>
      <c r="B14" s="42">
        <f t="shared" si="2"/>
        <v>7</v>
      </c>
      <c r="C14" s="32"/>
      <c r="D14" s="32"/>
      <c r="E14" s="38"/>
      <c r="F14" s="54" t="str">
        <f t="shared" si="0"/>
        <v/>
      </c>
      <c r="G14" s="119"/>
      <c r="H14" s="120"/>
      <c r="I14" s="120"/>
      <c r="J14" s="120"/>
      <c r="K14" s="120"/>
      <c r="L14" s="121"/>
    </row>
    <row r="15" spans="1:12" ht="20.100000000000001" customHeight="1" x14ac:dyDescent="0.15">
      <c r="A15" s="31">
        <f t="shared" si="1"/>
        <v>46180</v>
      </c>
      <c r="B15" s="42">
        <f t="shared" si="2"/>
        <v>1</v>
      </c>
      <c r="C15" s="32"/>
      <c r="D15" s="32"/>
      <c r="E15" s="38"/>
      <c r="F15" s="54" t="str">
        <f t="shared" si="0"/>
        <v/>
      </c>
      <c r="G15" s="119"/>
      <c r="H15" s="120"/>
      <c r="I15" s="120"/>
      <c r="J15" s="120"/>
      <c r="K15" s="120"/>
      <c r="L15" s="121"/>
    </row>
    <row r="16" spans="1:12" ht="20.100000000000001" customHeight="1" x14ac:dyDescent="0.15">
      <c r="A16" s="31">
        <f t="shared" si="1"/>
        <v>46181</v>
      </c>
      <c r="B16" s="42">
        <f t="shared" si="2"/>
        <v>2</v>
      </c>
      <c r="C16" s="32"/>
      <c r="D16" s="32"/>
      <c r="E16" s="38"/>
      <c r="F16" s="54" t="str">
        <f t="shared" si="0"/>
        <v/>
      </c>
      <c r="G16" s="119"/>
      <c r="H16" s="120"/>
      <c r="I16" s="120"/>
      <c r="J16" s="120"/>
      <c r="K16" s="120"/>
      <c r="L16" s="121"/>
    </row>
    <row r="17" spans="1:12" ht="20.100000000000001" customHeight="1" x14ac:dyDescent="0.15">
      <c r="A17" s="31">
        <f t="shared" si="1"/>
        <v>46182</v>
      </c>
      <c r="B17" s="42">
        <f t="shared" si="2"/>
        <v>3</v>
      </c>
      <c r="C17" s="32"/>
      <c r="D17" s="32"/>
      <c r="E17" s="38"/>
      <c r="F17" s="54" t="str">
        <f t="shared" si="0"/>
        <v/>
      </c>
      <c r="G17" s="119"/>
      <c r="H17" s="120"/>
      <c r="I17" s="120"/>
      <c r="J17" s="120"/>
      <c r="K17" s="120"/>
      <c r="L17" s="121"/>
    </row>
    <row r="18" spans="1:12" ht="20.100000000000001" customHeight="1" x14ac:dyDescent="0.15">
      <c r="A18" s="31">
        <f t="shared" si="1"/>
        <v>46183</v>
      </c>
      <c r="B18" s="42">
        <f t="shared" si="2"/>
        <v>4</v>
      </c>
      <c r="C18" s="32"/>
      <c r="D18" s="32"/>
      <c r="E18" s="38"/>
      <c r="F18" s="54" t="str">
        <f t="shared" si="0"/>
        <v/>
      </c>
      <c r="G18" s="119"/>
      <c r="H18" s="120"/>
      <c r="I18" s="120"/>
      <c r="J18" s="120"/>
      <c r="K18" s="120"/>
      <c r="L18" s="121"/>
    </row>
    <row r="19" spans="1:12" ht="20.100000000000001" customHeight="1" x14ac:dyDescent="0.15">
      <c r="A19" s="31">
        <f t="shared" si="1"/>
        <v>46184</v>
      </c>
      <c r="B19" s="42">
        <f t="shared" si="2"/>
        <v>5</v>
      </c>
      <c r="C19" s="32"/>
      <c r="D19" s="32"/>
      <c r="E19" s="38"/>
      <c r="F19" s="54" t="str">
        <f t="shared" si="0"/>
        <v/>
      </c>
      <c r="G19" s="119"/>
      <c r="H19" s="120"/>
      <c r="I19" s="120"/>
      <c r="J19" s="120"/>
      <c r="K19" s="120"/>
      <c r="L19" s="121"/>
    </row>
    <row r="20" spans="1:12" ht="20.100000000000001" customHeight="1" x14ac:dyDescent="0.15">
      <c r="A20" s="31">
        <f t="shared" si="1"/>
        <v>46185</v>
      </c>
      <c r="B20" s="42">
        <f t="shared" si="2"/>
        <v>6</v>
      </c>
      <c r="C20" s="32"/>
      <c r="D20" s="32"/>
      <c r="E20" s="38"/>
      <c r="F20" s="54" t="str">
        <f t="shared" si="0"/>
        <v/>
      </c>
      <c r="G20" s="119"/>
      <c r="H20" s="120"/>
      <c r="I20" s="120"/>
      <c r="J20" s="120"/>
      <c r="K20" s="120"/>
      <c r="L20" s="121"/>
    </row>
    <row r="21" spans="1:12" ht="20.100000000000001" customHeight="1" x14ac:dyDescent="0.15">
      <c r="A21" s="31">
        <f t="shared" si="1"/>
        <v>46186</v>
      </c>
      <c r="B21" s="42">
        <f t="shared" si="2"/>
        <v>7</v>
      </c>
      <c r="C21" s="32"/>
      <c r="D21" s="32"/>
      <c r="E21" s="38"/>
      <c r="F21" s="54" t="str">
        <f t="shared" si="0"/>
        <v/>
      </c>
      <c r="G21" s="119"/>
      <c r="H21" s="120"/>
      <c r="I21" s="120"/>
      <c r="J21" s="120"/>
      <c r="K21" s="120"/>
      <c r="L21" s="121"/>
    </row>
    <row r="22" spans="1:12" ht="20.100000000000001" customHeight="1" x14ac:dyDescent="0.15">
      <c r="A22" s="31">
        <f t="shared" si="1"/>
        <v>46187</v>
      </c>
      <c r="B22" s="42">
        <f t="shared" si="2"/>
        <v>1</v>
      </c>
      <c r="C22" s="32"/>
      <c r="D22" s="32"/>
      <c r="E22" s="38"/>
      <c r="F22" s="54" t="str">
        <f t="shared" si="0"/>
        <v/>
      </c>
      <c r="G22" s="119"/>
      <c r="H22" s="120"/>
      <c r="I22" s="120"/>
      <c r="J22" s="120"/>
      <c r="K22" s="120"/>
      <c r="L22" s="121"/>
    </row>
    <row r="23" spans="1:12" ht="20.100000000000001" customHeight="1" x14ac:dyDescent="0.15">
      <c r="A23" s="31">
        <f t="shared" si="1"/>
        <v>46188</v>
      </c>
      <c r="B23" s="42">
        <f t="shared" si="2"/>
        <v>2</v>
      </c>
      <c r="C23" s="32"/>
      <c r="D23" s="32"/>
      <c r="E23" s="38"/>
      <c r="F23" s="54" t="str">
        <f t="shared" si="0"/>
        <v/>
      </c>
      <c r="G23" s="119"/>
      <c r="H23" s="120"/>
      <c r="I23" s="120"/>
      <c r="J23" s="120"/>
      <c r="K23" s="120"/>
      <c r="L23" s="121"/>
    </row>
    <row r="24" spans="1:12" ht="20.100000000000001" customHeight="1" x14ac:dyDescent="0.15">
      <c r="A24" s="31">
        <f t="shared" si="1"/>
        <v>46189</v>
      </c>
      <c r="B24" s="42">
        <f t="shared" si="2"/>
        <v>3</v>
      </c>
      <c r="C24" s="32"/>
      <c r="D24" s="32"/>
      <c r="E24" s="38"/>
      <c r="F24" s="54" t="str">
        <f t="shared" si="0"/>
        <v/>
      </c>
      <c r="G24" s="119"/>
      <c r="H24" s="120"/>
      <c r="I24" s="120"/>
      <c r="J24" s="120"/>
      <c r="K24" s="120"/>
      <c r="L24" s="121"/>
    </row>
    <row r="25" spans="1:12" ht="20.100000000000001" customHeight="1" x14ac:dyDescent="0.15">
      <c r="A25" s="31">
        <f t="shared" si="1"/>
        <v>46190</v>
      </c>
      <c r="B25" s="42">
        <f t="shared" si="2"/>
        <v>4</v>
      </c>
      <c r="C25" s="32"/>
      <c r="D25" s="32"/>
      <c r="E25" s="38"/>
      <c r="F25" s="54" t="str">
        <f t="shared" si="0"/>
        <v/>
      </c>
      <c r="G25" s="119"/>
      <c r="H25" s="120"/>
      <c r="I25" s="120"/>
      <c r="J25" s="120"/>
      <c r="K25" s="120"/>
      <c r="L25" s="121"/>
    </row>
    <row r="26" spans="1:12" ht="20.100000000000001" customHeight="1" x14ac:dyDescent="0.15">
      <c r="A26" s="31">
        <f t="shared" si="1"/>
        <v>46191</v>
      </c>
      <c r="B26" s="42">
        <f t="shared" si="2"/>
        <v>5</v>
      </c>
      <c r="C26" s="32"/>
      <c r="D26" s="32"/>
      <c r="E26" s="38"/>
      <c r="F26" s="54" t="str">
        <f t="shared" si="0"/>
        <v/>
      </c>
      <c r="G26" s="119"/>
      <c r="H26" s="120"/>
      <c r="I26" s="120"/>
      <c r="J26" s="120"/>
      <c r="K26" s="120"/>
      <c r="L26" s="121"/>
    </row>
    <row r="27" spans="1:12" ht="20.100000000000001" customHeight="1" x14ac:dyDescent="0.15">
      <c r="A27" s="31">
        <f t="shared" si="1"/>
        <v>46192</v>
      </c>
      <c r="B27" s="42">
        <f t="shared" si="2"/>
        <v>6</v>
      </c>
      <c r="C27" s="32"/>
      <c r="D27" s="32"/>
      <c r="E27" s="38"/>
      <c r="F27" s="54" t="str">
        <f t="shared" si="0"/>
        <v/>
      </c>
      <c r="G27" s="119"/>
      <c r="H27" s="120"/>
      <c r="I27" s="120"/>
      <c r="J27" s="120"/>
      <c r="K27" s="120"/>
      <c r="L27" s="121"/>
    </row>
    <row r="28" spans="1:12" ht="20.100000000000001" customHeight="1" x14ac:dyDescent="0.15">
      <c r="A28" s="31">
        <f t="shared" si="1"/>
        <v>46193</v>
      </c>
      <c r="B28" s="42">
        <f t="shared" si="2"/>
        <v>7</v>
      </c>
      <c r="C28" s="32"/>
      <c r="D28" s="32"/>
      <c r="E28" s="38"/>
      <c r="F28" s="54" t="str">
        <f t="shared" si="0"/>
        <v/>
      </c>
      <c r="G28" s="119"/>
      <c r="H28" s="120"/>
      <c r="I28" s="120"/>
      <c r="J28" s="120"/>
      <c r="K28" s="120"/>
      <c r="L28" s="121"/>
    </row>
    <row r="29" spans="1:12" ht="20.100000000000001" customHeight="1" x14ac:dyDescent="0.15">
      <c r="A29" s="31">
        <f t="shared" si="1"/>
        <v>46194</v>
      </c>
      <c r="B29" s="42">
        <f t="shared" si="2"/>
        <v>1</v>
      </c>
      <c r="C29" s="32"/>
      <c r="D29" s="32"/>
      <c r="E29" s="38"/>
      <c r="F29" s="54" t="str">
        <f t="shared" si="0"/>
        <v/>
      </c>
      <c r="G29" s="119"/>
      <c r="H29" s="120"/>
      <c r="I29" s="120"/>
      <c r="J29" s="120"/>
      <c r="K29" s="120"/>
      <c r="L29" s="121"/>
    </row>
    <row r="30" spans="1:12" ht="20.100000000000001" customHeight="1" x14ac:dyDescent="0.15">
      <c r="A30" s="31">
        <f t="shared" si="1"/>
        <v>46195</v>
      </c>
      <c r="B30" s="42">
        <f t="shared" si="2"/>
        <v>2</v>
      </c>
      <c r="C30" s="32"/>
      <c r="D30" s="32"/>
      <c r="E30" s="38"/>
      <c r="F30" s="54" t="str">
        <f t="shared" si="0"/>
        <v/>
      </c>
      <c r="G30" s="119"/>
      <c r="H30" s="120"/>
      <c r="I30" s="120"/>
      <c r="J30" s="120"/>
      <c r="K30" s="120"/>
      <c r="L30" s="121"/>
    </row>
    <row r="31" spans="1:12" ht="20.100000000000001" customHeight="1" x14ac:dyDescent="0.15">
      <c r="A31" s="31">
        <f t="shared" si="1"/>
        <v>46196</v>
      </c>
      <c r="B31" s="42">
        <f t="shared" si="2"/>
        <v>3</v>
      </c>
      <c r="C31" s="32"/>
      <c r="D31" s="32"/>
      <c r="E31" s="38"/>
      <c r="F31" s="54" t="str">
        <f t="shared" si="0"/>
        <v/>
      </c>
      <c r="G31" s="119"/>
      <c r="H31" s="120"/>
      <c r="I31" s="120"/>
      <c r="J31" s="120"/>
      <c r="K31" s="120"/>
      <c r="L31" s="121"/>
    </row>
    <row r="32" spans="1:12" ht="20.100000000000001" customHeight="1" x14ac:dyDescent="0.15">
      <c r="A32" s="31">
        <f t="shared" si="1"/>
        <v>46197</v>
      </c>
      <c r="B32" s="42">
        <f t="shared" si="2"/>
        <v>4</v>
      </c>
      <c r="C32" s="32"/>
      <c r="D32" s="32"/>
      <c r="E32" s="38"/>
      <c r="F32" s="54" t="str">
        <f t="shared" si="0"/>
        <v/>
      </c>
      <c r="G32" s="119"/>
      <c r="H32" s="120"/>
      <c r="I32" s="120"/>
      <c r="J32" s="120"/>
      <c r="K32" s="120"/>
      <c r="L32" s="121"/>
    </row>
    <row r="33" spans="1:12" ht="20.100000000000001" customHeight="1" x14ac:dyDescent="0.15">
      <c r="A33" s="31">
        <f t="shared" si="1"/>
        <v>46198</v>
      </c>
      <c r="B33" s="42">
        <f t="shared" si="2"/>
        <v>5</v>
      </c>
      <c r="C33" s="32"/>
      <c r="D33" s="32"/>
      <c r="E33" s="38"/>
      <c r="F33" s="54" t="str">
        <f t="shared" si="0"/>
        <v/>
      </c>
      <c r="G33" s="119"/>
      <c r="H33" s="120"/>
      <c r="I33" s="120"/>
      <c r="J33" s="120"/>
      <c r="K33" s="120"/>
      <c r="L33" s="121"/>
    </row>
    <row r="34" spans="1:12" ht="20.100000000000001" customHeight="1" x14ac:dyDescent="0.15">
      <c r="A34" s="31">
        <f t="shared" si="1"/>
        <v>46199</v>
      </c>
      <c r="B34" s="42">
        <f t="shared" si="2"/>
        <v>6</v>
      </c>
      <c r="C34" s="32"/>
      <c r="D34" s="32"/>
      <c r="E34" s="38"/>
      <c r="F34" s="54" t="str">
        <f t="shared" si="0"/>
        <v/>
      </c>
      <c r="G34" s="119"/>
      <c r="H34" s="120"/>
      <c r="I34" s="120"/>
      <c r="J34" s="120"/>
      <c r="K34" s="120"/>
      <c r="L34" s="121"/>
    </row>
    <row r="35" spans="1:12" ht="20.100000000000001" customHeight="1" x14ac:dyDescent="0.15">
      <c r="A35" s="31">
        <f t="shared" si="1"/>
        <v>46200</v>
      </c>
      <c r="B35" s="42">
        <f t="shared" si="2"/>
        <v>7</v>
      </c>
      <c r="C35" s="32"/>
      <c r="D35" s="32"/>
      <c r="E35" s="38"/>
      <c r="F35" s="54" t="str">
        <f t="shared" si="0"/>
        <v/>
      </c>
      <c r="G35" s="119"/>
      <c r="H35" s="120"/>
      <c r="I35" s="120"/>
      <c r="J35" s="120"/>
      <c r="K35" s="120"/>
      <c r="L35" s="121"/>
    </row>
    <row r="36" spans="1:12" ht="20.100000000000001" customHeight="1" x14ac:dyDescent="0.15">
      <c r="A36" s="31">
        <f>A35+1</f>
        <v>46201</v>
      </c>
      <c r="B36" s="42">
        <f t="shared" si="2"/>
        <v>1</v>
      </c>
      <c r="C36" s="32"/>
      <c r="D36" s="32"/>
      <c r="E36" s="38"/>
      <c r="F36" s="54" t="str">
        <f t="shared" si="0"/>
        <v/>
      </c>
      <c r="G36" s="119"/>
      <c r="H36" s="120"/>
      <c r="I36" s="120"/>
      <c r="J36" s="120"/>
      <c r="K36" s="120"/>
      <c r="L36" s="121"/>
    </row>
    <row r="37" spans="1:12" ht="20.100000000000001" customHeight="1" x14ac:dyDescent="0.15">
      <c r="A37" s="31">
        <f t="shared" si="1"/>
        <v>46202</v>
      </c>
      <c r="B37" s="42">
        <f t="shared" si="2"/>
        <v>2</v>
      </c>
      <c r="C37" s="32"/>
      <c r="D37" s="32"/>
      <c r="E37" s="38"/>
      <c r="F37" s="54" t="str">
        <f t="shared" si="0"/>
        <v/>
      </c>
      <c r="G37" s="119"/>
      <c r="H37" s="120"/>
      <c r="I37" s="120"/>
      <c r="J37" s="120"/>
      <c r="K37" s="120"/>
      <c r="L37" s="121"/>
    </row>
    <row r="38" spans="1:12" ht="20.100000000000001" customHeight="1" thickBot="1" x14ac:dyDescent="0.2">
      <c r="A38" s="31">
        <f t="shared" si="1"/>
        <v>46203</v>
      </c>
      <c r="B38" s="42">
        <f t="shared" si="2"/>
        <v>3</v>
      </c>
      <c r="C38" s="32"/>
      <c r="D38" s="32"/>
      <c r="E38" s="38"/>
      <c r="F38" s="54" t="str">
        <f t="shared" si="0"/>
        <v/>
      </c>
      <c r="G38" s="285"/>
      <c r="H38" s="286"/>
      <c r="I38" s="286"/>
      <c r="J38" s="286"/>
      <c r="K38" s="286"/>
      <c r="L38" s="287"/>
    </row>
    <row r="39" spans="1:12" ht="20.100000000000001" customHeight="1" thickTop="1" x14ac:dyDescent="0.15">
      <c r="A39" s="140" t="s">
        <v>1</v>
      </c>
      <c r="B39" s="141"/>
      <c r="C39" s="141"/>
      <c r="D39" s="141"/>
      <c r="E39" s="141"/>
      <c r="F39" s="35">
        <f>SUM(F9:F38)</f>
        <v>0</v>
      </c>
      <c r="G39" s="146" t="s">
        <v>9</v>
      </c>
      <c r="H39" s="147"/>
      <c r="I39" s="147"/>
      <c r="J39" s="147"/>
      <c r="K39" s="148"/>
      <c r="L39" s="28">
        <f>ROUNDDOWN(ROUND(F39*24*60,1)/60,2)</f>
        <v>0</v>
      </c>
    </row>
  </sheetData>
  <sheetProtection sheet="1"/>
  <mergeCells count="44">
    <mergeCell ref="A1:L1"/>
    <mergeCell ref="A2:D2"/>
    <mergeCell ref="E2:I2"/>
    <mergeCell ref="A4:B4"/>
    <mergeCell ref="C4:L4"/>
    <mergeCell ref="A6:A7"/>
    <mergeCell ref="C6:F6"/>
    <mergeCell ref="G6:G7"/>
    <mergeCell ref="I6:L6"/>
    <mergeCell ref="C7:E7"/>
    <mergeCell ref="G10:L10"/>
    <mergeCell ref="G11:L11"/>
    <mergeCell ref="I7:K7"/>
    <mergeCell ref="G8:L8"/>
    <mergeCell ref="G9:L9"/>
    <mergeCell ref="G18:L18"/>
    <mergeCell ref="G28:L28"/>
    <mergeCell ref="G29:L29"/>
    <mergeCell ref="G30:L30"/>
    <mergeCell ref="G19:L19"/>
    <mergeCell ref="G20:L20"/>
    <mergeCell ref="G21:L21"/>
    <mergeCell ref="G22:L22"/>
    <mergeCell ref="G23:L23"/>
    <mergeCell ref="G24:L24"/>
    <mergeCell ref="G25:L25"/>
    <mergeCell ref="G26:L26"/>
    <mergeCell ref="G27:L27"/>
    <mergeCell ref="G17:L17"/>
    <mergeCell ref="G12:L12"/>
    <mergeCell ref="G13:L13"/>
    <mergeCell ref="G14:L14"/>
    <mergeCell ref="G15:L15"/>
    <mergeCell ref="G16:L16"/>
    <mergeCell ref="A39:E39"/>
    <mergeCell ref="G39:K39"/>
    <mergeCell ref="G38:L38"/>
    <mergeCell ref="G31:L31"/>
    <mergeCell ref="G32:L32"/>
    <mergeCell ref="G37:L37"/>
    <mergeCell ref="G33:L33"/>
    <mergeCell ref="G34:L34"/>
    <mergeCell ref="G35:L35"/>
    <mergeCell ref="G36:L36"/>
  </mergeCells>
  <phoneticPr fontId="3"/>
  <conditionalFormatting sqref="A9:G38">
    <cfRule type="expression" dxfId="31" priority="1">
      <formula>$G9="休日"</formula>
    </cfRule>
    <cfRule type="expression" dxfId="30" priority="2">
      <formula>WEEKDAY($A9)=7</formula>
    </cfRule>
    <cfRule type="expression" dxfId="29" priority="3">
      <formula>WEEKDAY($A9)=1</formula>
    </cfRule>
  </conditionalFormatting>
  <printOptions horizontalCentered="1"/>
  <pageMargins left="0.78740157480314965" right="0.39370078740157483" top="0.78740157480314965" bottom="0.59055118110236227" header="0.51181102362204722" footer="0.31496062992125984"/>
  <pageSetup paperSize="9" orientation="portrait" r:id="rId1"/>
  <headerFooter alignWithMargins="0">
    <oddFooter xml:space="preserve">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0"/>
  <sheetViews>
    <sheetView showGridLines="0" view="pageBreakPreview" topLeftCell="A11" zoomScale="115" zoomScaleNormal="100" zoomScaleSheetLayoutView="115" workbookViewId="0">
      <selection activeCell="A10" sqref="A10"/>
    </sheetView>
  </sheetViews>
  <sheetFormatPr defaultRowHeight="13.5" x14ac:dyDescent="0.15"/>
  <cols>
    <col min="1" max="1" width="6.75" style="61" customWidth="1"/>
    <col min="2" max="2" width="4.25" style="70" customWidth="1"/>
    <col min="3" max="4" width="7.625" style="61" customWidth="1"/>
    <col min="5" max="6" width="7.625" style="71" customWidth="1"/>
    <col min="7" max="7" width="6.75" style="61" customWidth="1"/>
    <col min="8" max="8" width="4.25" style="61" customWidth="1"/>
    <col min="9" max="11" width="7.625" style="61" customWidth="1"/>
    <col min="12" max="12" width="8.75" style="61" customWidth="1"/>
    <col min="13" max="14" width="7.625" style="61" customWidth="1"/>
    <col min="15" max="16384" width="9" style="61"/>
  </cols>
  <sheetData>
    <row r="1" spans="1:15" s="60" customFormat="1" ht="17.25" customHeight="1" x14ac:dyDescent="0.15">
      <c r="A1" s="280" t="str">
        <f>令和8年４月!A1:L1</f>
        <v>令和8年度　産業用ロボット等導入前検証補助金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2"/>
    </row>
    <row r="2" spans="1:15" ht="17.25" customHeight="1" x14ac:dyDescent="0.15">
      <c r="A2" s="135" t="str">
        <f ca="1">(RIGHT(CELL("filename",A1),LEN(CELL("filename",A1))-FIND("]",CELL("filename",A1))))</f>
        <v>令和8年７月</v>
      </c>
      <c r="B2" s="136"/>
      <c r="C2" s="136"/>
      <c r="D2" s="136"/>
      <c r="E2" s="279" t="s">
        <v>22</v>
      </c>
      <c r="F2" s="279"/>
      <c r="G2" s="279"/>
      <c r="H2" s="279"/>
      <c r="I2" s="279"/>
      <c r="L2" s="82"/>
    </row>
    <row r="3" spans="1:15" ht="6.95" customHeight="1" x14ac:dyDescent="0.15">
      <c r="A3" s="83"/>
      <c r="B3" s="63"/>
      <c r="C3" s="62"/>
      <c r="D3" s="62"/>
      <c r="E3" s="62"/>
      <c r="F3" s="62"/>
      <c r="G3" s="64"/>
      <c r="L3" s="82"/>
    </row>
    <row r="4" spans="1:15" s="65" customFormat="1" ht="17.25" customHeight="1" x14ac:dyDescent="0.15">
      <c r="A4" s="137" t="s">
        <v>2</v>
      </c>
      <c r="B4" s="138"/>
      <c r="C4" s="283"/>
      <c r="D4" s="283"/>
      <c r="E4" s="283"/>
      <c r="F4" s="283"/>
      <c r="G4" s="283"/>
      <c r="H4" s="283"/>
      <c r="I4" s="283"/>
      <c r="J4" s="283"/>
      <c r="K4" s="283"/>
      <c r="L4" s="284"/>
    </row>
    <row r="5" spans="1:15" s="65" customFormat="1" ht="6.95" customHeight="1" x14ac:dyDescent="0.15">
      <c r="A5" s="84"/>
      <c r="B5" s="85"/>
      <c r="C5" s="86"/>
      <c r="D5" s="86"/>
      <c r="E5" s="86"/>
      <c r="F5" s="86"/>
      <c r="G5" s="86"/>
      <c r="H5" s="87"/>
      <c r="I5" s="87"/>
      <c r="J5" s="87"/>
      <c r="K5" s="87"/>
      <c r="L5" s="88"/>
    </row>
    <row r="6" spans="1:15" s="65" customFormat="1" ht="21.95" customHeight="1" x14ac:dyDescent="0.15">
      <c r="A6" s="133" t="s">
        <v>10</v>
      </c>
      <c r="B6" s="69" t="s">
        <v>11</v>
      </c>
      <c r="C6" s="225"/>
      <c r="D6" s="225"/>
      <c r="E6" s="225"/>
      <c r="F6" s="225"/>
      <c r="G6" s="134" t="s">
        <v>13</v>
      </c>
      <c r="H6" s="89" t="s">
        <v>11</v>
      </c>
      <c r="I6" s="225"/>
      <c r="J6" s="225"/>
      <c r="K6" s="225"/>
      <c r="L6" s="225"/>
    </row>
    <row r="7" spans="1:15" ht="21.95" customHeight="1" x14ac:dyDescent="0.15">
      <c r="A7" s="133"/>
      <c r="B7" s="69" t="s">
        <v>12</v>
      </c>
      <c r="C7" s="131"/>
      <c r="D7" s="132"/>
      <c r="E7" s="132"/>
      <c r="F7" s="90" t="s">
        <v>14</v>
      </c>
      <c r="G7" s="133"/>
      <c r="H7" s="89" t="s">
        <v>12</v>
      </c>
      <c r="I7" s="131"/>
      <c r="J7" s="132"/>
      <c r="K7" s="132"/>
      <c r="L7" s="90" t="s">
        <v>14</v>
      </c>
    </row>
    <row r="8" spans="1:15" s="75" customFormat="1" ht="41.25" customHeight="1" x14ac:dyDescent="0.15">
      <c r="A8" s="91" t="s">
        <v>0</v>
      </c>
      <c r="B8" s="92" t="s">
        <v>3</v>
      </c>
      <c r="C8" s="93" t="s">
        <v>4</v>
      </c>
      <c r="D8" s="93" t="s">
        <v>5</v>
      </c>
      <c r="E8" s="94" t="s">
        <v>6</v>
      </c>
      <c r="F8" s="94" t="s">
        <v>7</v>
      </c>
      <c r="G8" s="142" t="s">
        <v>8</v>
      </c>
      <c r="H8" s="142"/>
      <c r="I8" s="142"/>
      <c r="J8" s="142"/>
      <c r="K8" s="142"/>
      <c r="L8" s="142"/>
    </row>
    <row r="9" spans="1:15" ht="20.100000000000001" customHeight="1" x14ac:dyDescent="0.15">
      <c r="A9" s="95">
        <v>46204</v>
      </c>
      <c r="B9" s="42">
        <f>WEEKDAY(A9,1)</f>
        <v>4</v>
      </c>
      <c r="C9" s="32"/>
      <c r="D9" s="32"/>
      <c r="E9" s="38"/>
      <c r="F9" s="54" t="str">
        <f>IF(D9-C9-E9=0,"",D9-C9-E9)</f>
        <v/>
      </c>
      <c r="G9" s="119"/>
      <c r="H9" s="120"/>
      <c r="I9" s="120"/>
      <c r="J9" s="120"/>
      <c r="K9" s="120"/>
      <c r="L9" s="121"/>
    </row>
    <row r="10" spans="1:15" ht="20.100000000000001" customHeight="1" x14ac:dyDescent="0.15">
      <c r="A10" s="31">
        <f>A9+1</f>
        <v>46205</v>
      </c>
      <c r="B10" s="42">
        <f t="shared" ref="B10:B39" si="0">WEEKDAY(A10,1)</f>
        <v>5</v>
      </c>
      <c r="C10" s="32"/>
      <c r="D10" s="32"/>
      <c r="E10" s="38"/>
      <c r="F10" s="54" t="str">
        <f>IF(D10-C10-E10=0,"",D10-C10-E10)</f>
        <v/>
      </c>
      <c r="G10" s="119"/>
      <c r="H10" s="120"/>
      <c r="I10" s="120"/>
      <c r="J10" s="120"/>
      <c r="K10" s="120"/>
      <c r="L10" s="121"/>
      <c r="O10" s="96"/>
    </row>
    <row r="11" spans="1:15" ht="20.100000000000001" customHeight="1" x14ac:dyDescent="0.15">
      <c r="A11" s="31">
        <f t="shared" ref="A11:A37" si="1">A10+1</f>
        <v>46206</v>
      </c>
      <c r="B11" s="42">
        <f t="shared" si="0"/>
        <v>6</v>
      </c>
      <c r="C11" s="32"/>
      <c r="D11" s="32"/>
      <c r="E11" s="38"/>
      <c r="F11" s="54" t="str">
        <f>IF(D11-C11-E11=0,"",D11-C11-E11)</f>
        <v/>
      </c>
      <c r="G11" s="119"/>
      <c r="H11" s="120"/>
      <c r="I11" s="120"/>
      <c r="J11" s="120"/>
      <c r="K11" s="120"/>
      <c r="L11" s="121"/>
    </row>
    <row r="12" spans="1:15" ht="20.100000000000001" customHeight="1" x14ac:dyDescent="0.15">
      <c r="A12" s="31">
        <f t="shared" si="1"/>
        <v>46207</v>
      </c>
      <c r="B12" s="42">
        <f t="shared" si="0"/>
        <v>7</v>
      </c>
      <c r="C12" s="32"/>
      <c r="D12" s="32"/>
      <c r="E12" s="38"/>
      <c r="F12" s="54" t="str">
        <f>IF(D12-C12-E12=0,"",D12-C12-E12)</f>
        <v/>
      </c>
      <c r="G12" s="119"/>
      <c r="H12" s="120"/>
      <c r="I12" s="120"/>
      <c r="J12" s="120"/>
      <c r="K12" s="120"/>
      <c r="L12" s="121"/>
    </row>
    <row r="13" spans="1:15" ht="20.100000000000001" customHeight="1" x14ac:dyDescent="0.15">
      <c r="A13" s="31">
        <f t="shared" si="1"/>
        <v>46208</v>
      </c>
      <c r="B13" s="42">
        <f t="shared" si="0"/>
        <v>1</v>
      </c>
      <c r="C13" s="32"/>
      <c r="D13" s="32"/>
      <c r="E13" s="38"/>
      <c r="F13" s="54" t="str">
        <f>IF(D13-C13-E13=0,"",D13-C13-E13)</f>
        <v/>
      </c>
      <c r="G13" s="119"/>
      <c r="H13" s="120"/>
      <c r="I13" s="120"/>
      <c r="J13" s="120"/>
      <c r="K13" s="120"/>
      <c r="L13" s="121"/>
    </row>
    <row r="14" spans="1:15" ht="20.100000000000001" customHeight="1" x14ac:dyDescent="0.15">
      <c r="A14" s="31">
        <f t="shared" si="1"/>
        <v>46209</v>
      </c>
      <c r="B14" s="42">
        <f t="shared" si="0"/>
        <v>2</v>
      </c>
      <c r="C14" s="32"/>
      <c r="D14" s="32"/>
      <c r="E14" s="38"/>
      <c r="F14" s="54" t="str">
        <f t="shared" ref="F14:F39" si="2">IF(D14-C14-E14=0,"",D14-C14-E14)</f>
        <v/>
      </c>
      <c r="G14" s="119"/>
      <c r="H14" s="120"/>
      <c r="I14" s="120"/>
      <c r="J14" s="120"/>
      <c r="K14" s="120"/>
      <c r="L14" s="121"/>
    </row>
    <row r="15" spans="1:15" ht="20.100000000000001" customHeight="1" x14ac:dyDescent="0.15">
      <c r="A15" s="31">
        <f t="shared" si="1"/>
        <v>46210</v>
      </c>
      <c r="B15" s="42">
        <f t="shared" si="0"/>
        <v>3</v>
      </c>
      <c r="C15" s="32"/>
      <c r="D15" s="32"/>
      <c r="E15" s="38"/>
      <c r="F15" s="54" t="str">
        <f t="shared" si="2"/>
        <v/>
      </c>
      <c r="G15" s="119"/>
      <c r="H15" s="120"/>
      <c r="I15" s="120"/>
      <c r="J15" s="120"/>
      <c r="K15" s="120"/>
      <c r="L15" s="121"/>
    </row>
    <row r="16" spans="1:15" ht="20.100000000000001" customHeight="1" x14ac:dyDescent="0.15">
      <c r="A16" s="31">
        <f t="shared" si="1"/>
        <v>46211</v>
      </c>
      <c r="B16" s="42">
        <f t="shared" si="0"/>
        <v>4</v>
      </c>
      <c r="C16" s="32"/>
      <c r="D16" s="32"/>
      <c r="E16" s="38"/>
      <c r="F16" s="54" t="str">
        <f t="shared" si="2"/>
        <v/>
      </c>
      <c r="G16" s="119"/>
      <c r="H16" s="120"/>
      <c r="I16" s="120"/>
      <c r="J16" s="120"/>
      <c r="K16" s="120"/>
      <c r="L16" s="121"/>
    </row>
    <row r="17" spans="1:12" ht="20.100000000000001" customHeight="1" x14ac:dyDescent="0.15">
      <c r="A17" s="31">
        <f t="shared" si="1"/>
        <v>46212</v>
      </c>
      <c r="B17" s="42">
        <f t="shared" si="0"/>
        <v>5</v>
      </c>
      <c r="C17" s="32"/>
      <c r="D17" s="32"/>
      <c r="E17" s="38"/>
      <c r="F17" s="54" t="str">
        <f t="shared" si="2"/>
        <v/>
      </c>
      <c r="G17" s="119"/>
      <c r="H17" s="120"/>
      <c r="I17" s="120"/>
      <c r="J17" s="120"/>
      <c r="K17" s="120"/>
      <c r="L17" s="121"/>
    </row>
    <row r="18" spans="1:12" ht="20.100000000000001" customHeight="1" x14ac:dyDescent="0.15">
      <c r="A18" s="31">
        <f t="shared" si="1"/>
        <v>46213</v>
      </c>
      <c r="B18" s="42">
        <f t="shared" si="0"/>
        <v>6</v>
      </c>
      <c r="C18" s="32"/>
      <c r="D18" s="32"/>
      <c r="E18" s="38"/>
      <c r="F18" s="54" t="str">
        <f t="shared" si="2"/>
        <v/>
      </c>
      <c r="G18" s="119"/>
      <c r="H18" s="120"/>
      <c r="I18" s="120"/>
      <c r="J18" s="120"/>
      <c r="K18" s="120"/>
      <c r="L18" s="121"/>
    </row>
    <row r="19" spans="1:12" ht="20.100000000000001" customHeight="1" x14ac:dyDescent="0.15">
      <c r="A19" s="31">
        <f t="shared" si="1"/>
        <v>46214</v>
      </c>
      <c r="B19" s="42">
        <f t="shared" si="0"/>
        <v>7</v>
      </c>
      <c r="C19" s="32"/>
      <c r="D19" s="32"/>
      <c r="E19" s="38"/>
      <c r="F19" s="54" t="str">
        <f t="shared" si="2"/>
        <v/>
      </c>
      <c r="G19" s="119"/>
      <c r="H19" s="120"/>
      <c r="I19" s="120"/>
      <c r="J19" s="120"/>
      <c r="K19" s="120"/>
      <c r="L19" s="121"/>
    </row>
    <row r="20" spans="1:12" ht="20.100000000000001" customHeight="1" x14ac:dyDescent="0.15">
      <c r="A20" s="31">
        <f t="shared" si="1"/>
        <v>46215</v>
      </c>
      <c r="B20" s="42">
        <f t="shared" si="0"/>
        <v>1</v>
      </c>
      <c r="C20" s="32"/>
      <c r="D20" s="32"/>
      <c r="E20" s="38"/>
      <c r="F20" s="54" t="str">
        <f t="shared" si="2"/>
        <v/>
      </c>
      <c r="G20" s="119"/>
      <c r="H20" s="120"/>
      <c r="I20" s="120"/>
      <c r="J20" s="120"/>
      <c r="K20" s="120"/>
      <c r="L20" s="121"/>
    </row>
    <row r="21" spans="1:12" ht="20.100000000000001" customHeight="1" x14ac:dyDescent="0.15">
      <c r="A21" s="31">
        <f t="shared" si="1"/>
        <v>46216</v>
      </c>
      <c r="B21" s="42">
        <f t="shared" si="0"/>
        <v>2</v>
      </c>
      <c r="C21" s="32"/>
      <c r="D21" s="32"/>
      <c r="E21" s="38"/>
      <c r="F21" s="54" t="str">
        <f t="shared" si="2"/>
        <v/>
      </c>
      <c r="G21" s="119"/>
      <c r="H21" s="120"/>
      <c r="I21" s="120"/>
      <c r="J21" s="120"/>
      <c r="K21" s="120"/>
      <c r="L21" s="121"/>
    </row>
    <row r="22" spans="1:12" ht="20.100000000000001" customHeight="1" x14ac:dyDescent="0.15">
      <c r="A22" s="31">
        <f t="shared" si="1"/>
        <v>46217</v>
      </c>
      <c r="B22" s="42">
        <f t="shared" si="0"/>
        <v>3</v>
      </c>
      <c r="C22" s="32"/>
      <c r="D22" s="32"/>
      <c r="E22" s="38"/>
      <c r="F22" s="54" t="str">
        <f t="shared" si="2"/>
        <v/>
      </c>
      <c r="G22" s="119"/>
      <c r="H22" s="120"/>
      <c r="I22" s="120"/>
      <c r="J22" s="120"/>
      <c r="K22" s="120"/>
      <c r="L22" s="121"/>
    </row>
    <row r="23" spans="1:12" ht="20.100000000000001" customHeight="1" x14ac:dyDescent="0.15">
      <c r="A23" s="31">
        <f t="shared" si="1"/>
        <v>46218</v>
      </c>
      <c r="B23" s="42">
        <f t="shared" si="0"/>
        <v>4</v>
      </c>
      <c r="C23" s="32"/>
      <c r="D23" s="32"/>
      <c r="E23" s="38"/>
      <c r="F23" s="54" t="str">
        <f t="shared" si="2"/>
        <v/>
      </c>
      <c r="G23" s="119"/>
      <c r="H23" s="120"/>
      <c r="I23" s="120"/>
      <c r="J23" s="120"/>
      <c r="K23" s="120"/>
      <c r="L23" s="121"/>
    </row>
    <row r="24" spans="1:12" ht="20.100000000000001" customHeight="1" x14ac:dyDescent="0.15">
      <c r="A24" s="31">
        <f t="shared" si="1"/>
        <v>46219</v>
      </c>
      <c r="B24" s="42">
        <f t="shared" si="0"/>
        <v>5</v>
      </c>
      <c r="C24" s="32"/>
      <c r="D24" s="32"/>
      <c r="E24" s="38"/>
      <c r="F24" s="54" t="str">
        <f t="shared" si="2"/>
        <v/>
      </c>
      <c r="G24" s="119"/>
      <c r="H24" s="120"/>
      <c r="I24" s="120"/>
      <c r="J24" s="120"/>
      <c r="K24" s="120"/>
      <c r="L24" s="121"/>
    </row>
    <row r="25" spans="1:12" ht="20.100000000000001" customHeight="1" x14ac:dyDescent="0.15">
      <c r="A25" s="31">
        <f t="shared" si="1"/>
        <v>46220</v>
      </c>
      <c r="B25" s="42">
        <f t="shared" si="0"/>
        <v>6</v>
      </c>
      <c r="C25" s="32"/>
      <c r="D25" s="32"/>
      <c r="E25" s="38"/>
      <c r="F25" s="54" t="str">
        <f t="shared" si="2"/>
        <v/>
      </c>
      <c r="G25" s="119"/>
      <c r="H25" s="120"/>
      <c r="I25" s="120"/>
      <c r="J25" s="120"/>
      <c r="K25" s="120"/>
      <c r="L25" s="121"/>
    </row>
    <row r="26" spans="1:12" ht="20.100000000000001" customHeight="1" x14ac:dyDescent="0.15">
      <c r="A26" s="31">
        <f t="shared" si="1"/>
        <v>46221</v>
      </c>
      <c r="B26" s="42">
        <f t="shared" si="0"/>
        <v>7</v>
      </c>
      <c r="C26" s="32"/>
      <c r="D26" s="32"/>
      <c r="E26" s="38"/>
      <c r="F26" s="54" t="str">
        <f t="shared" si="2"/>
        <v/>
      </c>
      <c r="G26" s="119"/>
      <c r="H26" s="120"/>
      <c r="I26" s="120"/>
      <c r="J26" s="120"/>
      <c r="K26" s="120"/>
      <c r="L26" s="121"/>
    </row>
    <row r="27" spans="1:12" ht="20.100000000000001" customHeight="1" x14ac:dyDescent="0.15">
      <c r="A27" s="31">
        <f t="shared" si="1"/>
        <v>46222</v>
      </c>
      <c r="B27" s="42">
        <f t="shared" si="0"/>
        <v>1</v>
      </c>
      <c r="C27" s="32"/>
      <c r="D27" s="32"/>
      <c r="E27" s="38"/>
      <c r="F27" s="54" t="str">
        <f t="shared" si="2"/>
        <v/>
      </c>
      <c r="G27" s="119"/>
      <c r="H27" s="120"/>
      <c r="I27" s="120"/>
      <c r="J27" s="120"/>
      <c r="K27" s="120"/>
      <c r="L27" s="121"/>
    </row>
    <row r="28" spans="1:12" ht="20.100000000000001" customHeight="1" x14ac:dyDescent="0.15">
      <c r="A28" s="31">
        <f t="shared" si="1"/>
        <v>46223</v>
      </c>
      <c r="B28" s="42">
        <f t="shared" si="0"/>
        <v>2</v>
      </c>
      <c r="C28" s="32"/>
      <c r="D28" s="32"/>
      <c r="E28" s="38"/>
      <c r="F28" s="54" t="str">
        <f t="shared" si="2"/>
        <v/>
      </c>
      <c r="G28" s="119"/>
      <c r="H28" s="120"/>
      <c r="I28" s="120"/>
      <c r="J28" s="120"/>
      <c r="K28" s="120"/>
      <c r="L28" s="121"/>
    </row>
    <row r="29" spans="1:12" ht="20.100000000000001" customHeight="1" x14ac:dyDescent="0.15">
      <c r="A29" s="31">
        <f t="shared" si="1"/>
        <v>46224</v>
      </c>
      <c r="B29" s="42">
        <f t="shared" si="0"/>
        <v>3</v>
      </c>
      <c r="C29" s="32"/>
      <c r="D29" s="32"/>
      <c r="E29" s="38"/>
      <c r="F29" s="54" t="str">
        <f t="shared" si="2"/>
        <v/>
      </c>
      <c r="G29" s="119"/>
      <c r="H29" s="120"/>
      <c r="I29" s="120"/>
      <c r="J29" s="120"/>
      <c r="K29" s="120"/>
      <c r="L29" s="121"/>
    </row>
    <row r="30" spans="1:12" ht="20.100000000000001" customHeight="1" x14ac:dyDescent="0.15">
      <c r="A30" s="31">
        <f t="shared" si="1"/>
        <v>46225</v>
      </c>
      <c r="B30" s="42">
        <f t="shared" si="0"/>
        <v>4</v>
      </c>
      <c r="C30" s="32"/>
      <c r="D30" s="32"/>
      <c r="E30" s="38"/>
      <c r="F30" s="54" t="str">
        <f t="shared" si="2"/>
        <v/>
      </c>
      <c r="G30" s="119"/>
      <c r="H30" s="120"/>
      <c r="I30" s="120"/>
      <c r="J30" s="120"/>
      <c r="K30" s="120"/>
      <c r="L30" s="121"/>
    </row>
    <row r="31" spans="1:12" ht="20.100000000000001" customHeight="1" x14ac:dyDescent="0.15">
      <c r="A31" s="31">
        <f t="shared" si="1"/>
        <v>46226</v>
      </c>
      <c r="B31" s="42">
        <f t="shared" si="0"/>
        <v>5</v>
      </c>
      <c r="C31" s="32"/>
      <c r="D31" s="32"/>
      <c r="E31" s="38"/>
      <c r="F31" s="54" t="str">
        <f t="shared" si="2"/>
        <v/>
      </c>
      <c r="G31" s="119"/>
      <c r="H31" s="120"/>
      <c r="I31" s="120"/>
      <c r="J31" s="120"/>
      <c r="K31" s="120"/>
      <c r="L31" s="121"/>
    </row>
    <row r="32" spans="1:12" ht="20.100000000000001" customHeight="1" x14ac:dyDescent="0.15">
      <c r="A32" s="31">
        <f t="shared" si="1"/>
        <v>46227</v>
      </c>
      <c r="B32" s="42">
        <f t="shared" si="0"/>
        <v>6</v>
      </c>
      <c r="C32" s="32"/>
      <c r="D32" s="32"/>
      <c r="E32" s="38"/>
      <c r="F32" s="54" t="str">
        <f t="shared" si="2"/>
        <v/>
      </c>
      <c r="G32" s="119"/>
      <c r="H32" s="120"/>
      <c r="I32" s="120"/>
      <c r="J32" s="120"/>
      <c r="K32" s="120"/>
      <c r="L32" s="121"/>
    </row>
    <row r="33" spans="1:12" ht="20.100000000000001" customHeight="1" x14ac:dyDescent="0.15">
      <c r="A33" s="31">
        <f t="shared" si="1"/>
        <v>46228</v>
      </c>
      <c r="B33" s="42">
        <f t="shared" si="0"/>
        <v>7</v>
      </c>
      <c r="C33" s="32"/>
      <c r="D33" s="32"/>
      <c r="E33" s="38"/>
      <c r="F33" s="54" t="str">
        <f t="shared" si="2"/>
        <v/>
      </c>
      <c r="G33" s="119"/>
      <c r="H33" s="120"/>
      <c r="I33" s="120"/>
      <c r="J33" s="120"/>
      <c r="K33" s="120"/>
      <c r="L33" s="121"/>
    </row>
    <row r="34" spans="1:12" ht="20.100000000000001" customHeight="1" x14ac:dyDescent="0.15">
      <c r="A34" s="31">
        <f t="shared" si="1"/>
        <v>46229</v>
      </c>
      <c r="B34" s="42">
        <f t="shared" si="0"/>
        <v>1</v>
      </c>
      <c r="C34" s="32"/>
      <c r="D34" s="32"/>
      <c r="E34" s="38"/>
      <c r="F34" s="54" t="str">
        <f t="shared" si="2"/>
        <v/>
      </c>
      <c r="G34" s="119"/>
      <c r="H34" s="120"/>
      <c r="I34" s="120"/>
      <c r="J34" s="120"/>
      <c r="K34" s="120"/>
      <c r="L34" s="121"/>
    </row>
    <row r="35" spans="1:12" ht="20.100000000000001" customHeight="1" x14ac:dyDescent="0.15">
      <c r="A35" s="31">
        <f t="shared" si="1"/>
        <v>46230</v>
      </c>
      <c r="B35" s="42">
        <f t="shared" si="0"/>
        <v>2</v>
      </c>
      <c r="C35" s="32"/>
      <c r="D35" s="32"/>
      <c r="E35" s="38"/>
      <c r="F35" s="54" t="str">
        <f t="shared" si="2"/>
        <v/>
      </c>
      <c r="G35" s="119"/>
      <c r="H35" s="120"/>
      <c r="I35" s="120"/>
      <c r="J35" s="120"/>
      <c r="K35" s="120"/>
      <c r="L35" s="121"/>
    </row>
    <row r="36" spans="1:12" ht="20.100000000000001" customHeight="1" x14ac:dyDescent="0.15">
      <c r="A36" s="31">
        <f t="shared" si="1"/>
        <v>46231</v>
      </c>
      <c r="B36" s="42">
        <f t="shared" si="0"/>
        <v>3</v>
      </c>
      <c r="C36" s="32"/>
      <c r="D36" s="32"/>
      <c r="E36" s="38"/>
      <c r="F36" s="54" t="str">
        <f t="shared" si="2"/>
        <v/>
      </c>
      <c r="G36" s="119"/>
      <c r="H36" s="120"/>
      <c r="I36" s="120"/>
      <c r="J36" s="120"/>
      <c r="K36" s="120"/>
      <c r="L36" s="121"/>
    </row>
    <row r="37" spans="1:12" ht="20.100000000000001" customHeight="1" x14ac:dyDescent="0.15">
      <c r="A37" s="31">
        <f t="shared" si="1"/>
        <v>46232</v>
      </c>
      <c r="B37" s="42">
        <f t="shared" si="0"/>
        <v>4</v>
      </c>
      <c r="C37" s="32"/>
      <c r="D37" s="32"/>
      <c r="E37" s="38"/>
      <c r="F37" s="54" t="str">
        <f t="shared" si="2"/>
        <v/>
      </c>
      <c r="G37" s="119"/>
      <c r="H37" s="120"/>
      <c r="I37" s="120"/>
      <c r="J37" s="120"/>
      <c r="K37" s="120"/>
      <c r="L37" s="121"/>
    </row>
    <row r="38" spans="1:12" ht="20.100000000000001" customHeight="1" x14ac:dyDescent="0.15">
      <c r="A38" s="31">
        <f>A37+1</f>
        <v>46233</v>
      </c>
      <c r="B38" s="42">
        <f t="shared" si="0"/>
        <v>5</v>
      </c>
      <c r="C38" s="32"/>
      <c r="D38" s="32"/>
      <c r="E38" s="38"/>
      <c r="F38" s="54" t="str">
        <f t="shared" si="2"/>
        <v/>
      </c>
      <c r="G38" s="119"/>
      <c r="H38" s="120"/>
      <c r="I38" s="120"/>
      <c r="J38" s="120"/>
      <c r="K38" s="120"/>
      <c r="L38" s="121"/>
    </row>
    <row r="39" spans="1:12" ht="20.100000000000001" customHeight="1" thickBot="1" x14ac:dyDescent="0.2">
      <c r="A39" s="31">
        <f>A38+1</f>
        <v>46234</v>
      </c>
      <c r="B39" s="42">
        <f t="shared" si="0"/>
        <v>6</v>
      </c>
      <c r="C39" s="32"/>
      <c r="D39" s="32"/>
      <c r="E39" s="38"/>
      <c r="F39" s="54" t="str">
        <f t="shared" si="2"/>
        <v/>
      </c>
      <c r="G39" s="285"/>
      <c r="H39" s="286"/>
      <c r="I39" s="286"/>
      <c r="J39" s="286"/>
      <c r="K39" s="286"/>
      <c r="L39" s="287"/>
    </row>
    <row r="40" spans="1:12" ht="20.100000000000001" customHeight="1" thickTop="1" x14ac:dyDescent="0.15">
      <c r="A40" s="140" t="s">
        <v>1</v>
      </c>
      <c r="B40" s="141"/>
      <c r="C40" s="141"/>
      <c r="D40" s="141"/>
      <c r="E40" s="141"/>
      <c r="F40" s="35">
        <f>SUM(F9:F39)</f>
        <v>0</v>
      </c>
      <c r="G40" s="146" t="s">
        <v>9</v>
      </c>
      <c r="H40" s="147"/>
      <c r="I40" s="147"/>
      <c r="J40" s="147"/>
      <c r="K40" s="148"/>
      <c r="L40" s="28">
        <f>ROUNDDOWN(ROUND(F40*24*60,1)/60,2)</f>
        <v>0</v>
      </c>
    </row>
  </sheetData>
  <sheetProtection sheet="1"/>
  <mergeCells count="45">
    <mergeCell ref="G13:L13"/>
    <mergeCell ref="E2:I2"/>
    <mergeCell ref="C7:E7"/>
    <mergeCell ref="A1:L1"/>
    <mergeCell ref="A2:D2"/>
    <mergeCell ref="A4:B4"/>
    <mergeCell ref="C4:L4"/>
    <mergeCell ref="A6:A7"/>
    <mergeCell ref="C6:F6"/>
    <mergeCell ref="G6:G7"/>
    <mergeCell ref="I7:K7"/>
    <mergeCell ref="G8:L8"/>
    <mergeCell ref="G9:L9"/>
    <mergeCell ref="G10:L10"/>
    <mergeCell ref="G11:L11"/>
    <mergeCell ref="I6:L6"/>
    <mergeCell ref="G12:L12"/>
    <mergeCell ref="A40:E40"/>
    <mergeCell ref="G40:K40"/>
    <mergeCell ref="G36:L36"/>
    <mergeCell ref="G29:L29"/>
    <mergeCell ref="G30:L30"/>
    <mergeCell ref="G31:L31"/>
    <mergeCell ref="G32:L32"/>
    <mergeCell ref="G33:L33"/>
    <mergeCell ref="G34:L34"/>
    <mergeCell ref="G14:L14"/>
    <mergeCell ref="G17:L17"/>
    <mergeCell ref="G18:L18"/>
    <mergeCell ref="G19:L19"/>
    <mergeCell ref="G20:L20"/>
    <mergeCell ref="G28:L28"/>
    <mergeCell ref="G15:L15"/>
    <mergeCell ref="G16:L16"/>
    <mergeCell ref="G39:L39"/>
    <mergeCell ref="G21:L21"/>
    <mergeCell ref="G24:L24"/>
    <mergeCell ref="G25:L25"/>
    <mergeCell ref="G26:L26"/>
    <mergeCell ref="G27:L27"/>
    <mergeCell ref="G35:L35"/>
    <mergeCell ref="G37:L37"/>
    <mergeCell ref="G22:L22"/>
    <mergeCell ref="G38:L38"/>
    <mergeCell ref="G23:L23"/>
  </mergeCells>
  <phoneticPr fontId="3"/>
  <conditionalFormatting sqref="A9:G39">
    <cfRule type="expression" dxfId="28" priority="1">
      <formula>$G9="休日"</formula>
    </cfRule>
    <cfRule type="expression" dxfId="27" priority="2">
      <formula>COUNTIF(祝日,$A9) =1</formula>
    </cfRule>
    <cfRule type="expression" dxfId="26" priority="3">
      <formula>WEEKDAY($A9)=7</formula>
    </cfRule>
    <cfRule type="expression" dxfId="25" priority="4">
      <formula>WEEKDAY($A9)=1</formula>
    </cfRule>
  </conditionalFormatting>
  <printOptions horizontalCentered="1"/>
  <pageMargins left="0.78740157480314965" right="0.39370078740157483" top="0.78740157480314965" bottom="0.59055118110236227" header="0.51181102362204722" footer="0.31496062992125984"/>
  <pageSetup paperSize="9" orientation="portrait" r:id="rId1"/>
  <headerFooter alignWithMargins="0">
    <oddFooter xml:space="preserve">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0"/>
  <sheetViews>
    <sheetView showGridLines="0" view="pageBreakPreview" topLeftCell="A4" zoomScale="115" zoomScaleNormal="100" zoomScaleSheetLayoutView="115" workbookViewId="0">
      <selection activeCell="A10" sqref="A10"/>
    </sheetView>
  </sheetViews>
  <sheetFormatPr defaultRowHeight="13.5" x14ac:dyDescent="0.15"/>
  <cols>
    <col min="1" max="1" width="6.75" style="61" customWidth="1"/>
    <col min="2" max="2" width="4.25" style="70" customWidth="1"/>
    <col min="3" max="4" width="7.625" style="61" customWidth="1"/>
    <col min="5" max="6" width="7.625" style="71" customWidth="1"/>
    <col min="7" max="7" width="6.75" style="61" customWidth="1"/>
    <col min="8" max="8" width="4.25" style="61" customWidth="1"/>
    <col min="9" max="11" width="7.625" style="61" customWidth="1"/>
    <col min="12" max="12" width="8.625" style="61" customWidth="1"/>
    <col min="13" max="14" width="7.625" style="61" customWidth="1"/>
    <col min="15" max="16384" width="9" style="61"/>
  </cols>
  <sheetData>
    <row r="1" spans="1:15" s="60" customFormat="1" ht="17.25" customHeight="1" x14ac:dyDescent="0.15">
      <c r="A1" s="280" t="str">
        <f>令和8年４月!A1:L1</f>
        <v>令和8年度　産業用ロボット等導入前検証補助金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2"/>
    </row>
    <row r="2" spans="1:15" ht="17.25" customHeight="1" x14ac:dyDescent="0.15">
      <c r="A2" s="135" t="str">
        <f ca="1">(RIGHT(CELL("filename",A1),LEN(CELL("filename",A1))-FIND("]",CELL("filename",A1))))</f>
        <v>令和8年８月</v>
      </c>
      <c r="B2" s="136"/>
      <c r="C2" s="136"/>
      <c r="D2" s="136"/>
      <c r="E2" s="279" t="s">
        <v>22</v>
      </c>
      <c r="F2" s="279"/>
      <c r="G2" s="279"/>
      <c r="H2" s="279"/>
      <c r="I2" s="279"/>
      <c r="L2" s="82"/>
    </row>
    <row r="3" spans="1:15" ht="6.95" customHeight="1" x14ac:dyDescent="0.15">
      <c r="A3" s="83"/>
      <c r="B3" s="63"/>
      <c r="C3" s="62"/>
      <c r="D3" s="62"/>
      <c r="E3" s="62"/>
      <c r="F3" s="62"/>
      <c r="G3" s="64"/>
      <c r="L3" s="82"/>
    </row>
    <row r="4" spans="1:15" s="65" customFormat="1" ht="17.25" customHeight="1" x14ac:dyDescent="0.15">
      <c r="A4" s="137" t="s">
        <v>2</v>
      </c>
      <c r="B4" s="138"/>
      <c r="C4" s="283"/>
      <c r="D4" s="283"/>
      <c r="E4" s="283"/>
      <c r="F4" s="283"/>
      <c r="G4" s="283"/>
      <c r="H4" s="283"/>
      <c r="I4" s="283"/>
      <c r="J4" s="283"/>
      <c r="K4" s="283"/>
      <c r="L4" s="284"/>
    </row>
    <row r="5" spans="1:15" s="65" customFormat="1" ht="6.95" customHeight="1" x14ac:dyDescent="0.15">
      <c r="A5" s="84"/>
      <c r="B5" s="85"/>
      <c r="C5" s="86"/>
      <c r="D5" s="86"/>
      <c r="E5" s="86"/>
      <c r="F5" s="86"/>
      <c r="G5" s="86"/>
      <c r="H5" s="87"/>
      <c r="I5" s="87"/>
      <c r="J5" s="87"/>
      <c r="K5" s="87"/>
      <c r="L5" s="88"/>
    </row>
    <row r="6" spans="1:15" s="65" customFormat="1" ht="21.95" customHeight="1" x14ac:dyDescent="0.15">
      <c r="A6" s="133" t="s">
        <v>10</v>
      </c>
      <c r="B6" s="69" t="s">
        <v>11</v>
      </c>
      <c r="C6" s="225"/>
      <c r="D6" s="225"/>
      <c r="E6" s="225"/>
      <c r="F6" s="225"/>
      <c r="G6" s="134" t="s">
        <v>13</v>
      </c>
      <c r="H6" s="89" t="s">
        <v>11</v>
      </c>
      <c r="I6" s="225"/>
      <c r="J6" s="225"/>
      <c r="K6" s="225"/>
      <c r="L6" s="225"/>
    </row>
    <row r="7" spans="1:15" ht="21.95" customHeight="1" x14ac:dyDescent="0.15">
      <c r="A7" s="133"/>
      <c r="B7" s="69" t="s">
        <v>12</v>
      </c>
      <c r="C7" s="131"/>
      <c r="D7" s="132"/>
      <c r="E7" s="132"/>
      <c r="F7" s="90" t="s">
        <v>14</v>
      </c>
      <c r="G7" s="133"/>
      <c r="H7" s="89" t="s">
        <v>12</v>
      </c>
      <c r="I7" s="131"/>
      <c r="J7" s="132"/>
      <c r="K7" s="132"/>
      <c r="L7" s="90" t="s">
        <v>14</v>
      </c>
    </row>
    <row r="8" spans="1:15" s="75" customFormat="1" ht="41.25" customHeight="1" x14ac:dyDescent="0.15">
      <c r="A8" s="91" t="s">
        <v>0</v>
      </c>
      <c r="B8" s="92" t="s">
        <v>3</v>
      </c>
      <c r="C8" s="93" t="s">
        <v>4</v>
      </c>
      <c r="D8" s="93" t="s">
        <v>5</v>
      </c>
      <c r="E8" s="94" t="s">
        <v>6</v>
      </c>
      <c r="F8" s="94" t="s">
        <v>7</v>
      </c>
      <c r="G8" s="142" t="s">
        <v>8</v>
      </c>
      <c r="H8" s="142"/>
      <c r="I8" s="142"/>
      <c r="J8" s="142"/>
      <c r="K8" s="142"/>
      <c r="L8" s="142"/>
    </row>
    <row r="9" spans="1:15" ht="20.100000000000001" customHeight="1" x14ac:dyDescent="0.15">
      <c r="A9" s="95">
        <v>46235</v>
      </c>
      <c r="B9" s="42">
        <f>WEEKDAY(A9,1)</f>
        <v>7</v>
      </c>
      <c r="C9" s="32"/>
      <c r="D9" s="32"/>
      <c r="E9" s="38"/>
      <c r="F9" s="54" t="str">
        <f t="shared" ref="F9:F39" si="0">IF(D9-C9-E9=0,"",D9-C9-E9)</f>
        <v/>
      </c>
      <c r="G9" s="119"/>
      <c r="H9" s="120"/>
      <c r="I9" s="120"/>
      <c r="J9" s="120"/>
      <c r="K9" s="120"/>
      <c r="L9" s="121"/>
      <c r="O9" s="96"/>
    </row>
    <row r="10" spans="1:15" ht="20.100000000000001" customHeight="1" x14ac:dyDescent="0.15">
      <c r="A10" s="31">
        <f t="shared" ref="A10:A36" si="1">A9+1</f>
        <v>46236</v>
      </c>
      <c r="B10" s="42">
        <f t="shared" ref="B10:B39" si="2">WEEKDAY(A10,1)</f>
        <v>1</v>
      </c>
      <c r="C10" s="32"/>
      <c r="D10" s="32"/>
      <c r="E10" s="38"/>
      <c r="F10" s="54" t="str">
        <f t="shared" si="0"/>
        <v/>
      </c>
      <c r="G10" s="119"/>
      <c r="H10" s="120"/>
      <c r="I10" s="120"/>
      <c r="J10" s="120"/>
      <c r="K10" s="120"/>
      <c r="L10" s="121"/>
    </row>
    <row r="11" spans="1:15" ht="20.100000000000001" customHeight="1" x14ac:dyDescent="0.15">
      <c r="A11" s="31">
        <f t="shared" si="1"/>
        <v>46237</v>
      </c>
      <c r="B11" s="42">
        <f t="shared" si="2"/>
        <v>2</v>
      </c>
      <c r="C11" s="32"/>
      <c r="D11" s="32"/>
      <c r="E11" s="38"/>
      <c r="F11" s="54" t="str">
        <f t="shared" si="0"/>
        <v/>
      </c>
      <c r="G11" s="119"/>
      <c r="H11" s="120"/>
      <c r="I11" s="120"/>
      <c r="J11" s="120"/>
      <c r="K11" s="120"/>
      <c r="L11" s="121"/>
    </row>
    <row r="12" spans="1:15" ht="20.100000000000001" customHeight="1" x14ac:dyDescent="0.15">
      <c r="A12" s="31">
        <f t="shared" si="1"/>
        <v>46238</v>
      </c>
      <c r="B12" s="42">
        <f t="shared" si="2"/>
        <v>3</v>
      </c>
      <c r="C12" s="32"/>
      <c r="D12" s="32"/>
      <c r="E12" s="38"/>
      <c r="F12" s="54" t="str">
        <f t="shared" si="0"/>
        <v/>
      </c>
      <c r="G12" s="119"/>
      <c r="H12" s="120"/>
      <c r="I12" s="120"/>
      <c r="J12" s="120"/>
      <c r="K12" s="120"/>
      <c r="L12" s="121"/>
    </row>
    <row r="13" spans="1:15" ht="20.100000000000001" customHeight="1" x14ac:dyDescent="0.15">
      <c r="A13" s="31">
        <f t="shared" si="1"/>
        <v>46239</v>
      </c>
      <c r="B13" s="42">
        <f t="shared" si="2"/>
        <v>4</v>
      </c>
      <c r="C13" s="32"/>
      <c r="D13" s="32"/>
      <c r="E13" s="38"/>
      <c r="F13" s="54" t="str">
        <f t="shared" si="0"/>
        <v/>
      </c>
      <c r="G13" s="119"/>
      <c r="H13" s="120"/>
      <c r="I13" s="120"/>
      <c r="J13" s="120"/>
      <c r="K13" s="120"/>
      <c r="L13" s="121"/>
    </row>
    <row r="14" spans="1:15" ht="20.100000000000001" customHeight="1" x14ac:dyDescent="0.15">
      <c r="A14" s="31">
        <f t="shared" si="1"/>
        <v>46240</v>
      </c>
      <c r="B14" s="42">
        <f t="shared" si="2"/>
        <v>5</v>
      </c>
      <c r="C14" s="32"/>
      <c r="D14" s="32"/>
      <c r="E14" s="38"/>
      <c r="F14" s="54" t="str">
        <f t="shared" si="0"/>
        <v/>
      </c>
      <c r="G14" s="122"/>
      <c r="H14" s="122"/>
      <c r="I14" s="122"/>
      <c r="J14" s="122"/>
      <c r="K14" s="122"/>
      <c r="L14" s="122"/>
    </row>
    <row r="15" spans="1:15" ht="20.100000000000001" customHeight="1" x14ac:dyDescent="0.15">
      <c r="A15" s="31">
        <f t="shared" si="1"/>
        <v>46241</v>
      </c>
      <c r="B15" s="42">
        <f t="shared" si="2"/>
        <v>6</v>
      </c>
      <c r="C15" s="32"/>
      <c r="D15" s="32"/>
      <c r="E15" s="38"/>
      <c r="F15" s="54" t="str">
        <f t="shared" si="0"/>
        <v/>
      </c>
      <c r="G15" s="122"/>
      <c r="H15" s="122"/>
      <c r="I15" s="122"/>
      <c r="J15" s="122"/>
      <c r="K15" s="122"/>
      <c r="L15" s="122"/>
    </row>
    <row r="16" spans="1:15" ht="20.100000000000001" customHeight="1" x14ac:dyDescent="0.15">
      <c r="A16" s="31">
        <f t="shared" si="1"/>
        <v>46242</v>
      </c>
      <c r="B16" s="42">
        <f t="shared" si="2"/>
        <v>7</v>
      </c>
      <c r="C16" s="32"/>
      <c r="D16" s="32"/>
      <c r="E16" s="38"/>
      <c r="F16" s="54" t="str">
        <f t="shared" si="0"/>
        <v/>
      </c>
      <c r="G16" s="119"/>
      <c r="H16" s="120"/>
      <c r="I16" s="120"/>
      <c r="J16" s="120"/>
      <c r="K16" s="120"/>
      <c r="L16" s="121"/>
    </row>
    <row r="17" spans="1:12" ht="20.100000000000001" customHeight="1" x14ac:dyDescent="0.15">
      <c r="A17" s="31">
        <f t="shared" si="1"/>
        <v>46243</v>
      </c>
      <c r="B17" s="42">
        <f t="shared" si="2"/>
        <v>1</v>
      </c>
      <c r="C17" s="32"/>
      <c r="D17" s="32"/>
      <c r="E17" s="38"/>
      <c r="F17" s="54" t="str">
        <f t="shared" si="0"/>
        <v/>
      </c>
      <c r="G17" s="119"/>
      <c r="H17" s="120"/>
      <c r="I17" s="120"/>
      <c r="J17" s="120"/>
      <c r="K17" s="120"/>
      <c r="L17" s="121"/>
    </row>
    <row r="18" spans="1:12" ht="20.100000000000001" customHeight="1" x14ac:dyDescent="0.15">
      <c r="A18" s="31">
        <f t="shared" si="1"/>
        <v>46244</v>
      </c>
      <c r="B18" s="42">
        <f t="shared" si="2"/>
        <v>2</v>
      </c>
      <c r="C18" s="32"/>
      <c r="D18" s="32"/>
      <c r="E18" s="38"/>
      <c r="F18" s="54" t="str">
        <f t="shared" si="0"/>
        <v/>
      </c>
      <c r="G18" s="119"/>
      <c r="H18" s="120"/>
      <c r="I18" s="120"/>
      <c r="J18" s="120"/>
      <c r="K18" s="120"/>
      <c r="L18" s="121"/>
    </row>
    <row r="19" spans="1:12" ht="20.100000000000001" customHeight="1" x14ac:dyDescent="0.15">
      <c r="A19" s="31">
        <f t="shared" si="1"/>
        <v>46245</v>
      </c>
      <c r="B19" s="42">
        <f t="shared" si="2"/>
        <v>3</v>
      </c>
      <c r="C19" s="32"/>
      <c r="D19" s="32"/>
      <c r="E19" s="38"/>
      <c r="F19" s="54" t="str">
        <f t="shared" si="0"/>
        <v/>
      </c>
      <c r="G19" s="122"/>
      <c r="H19" s="122"/>
      <c r="I19" s="122"/>
      <c r="J19" s="122"/>
      <c r="K19" s="122"/>
      <c r="L19" s="122"/>
    </row>
    <row r="20" spans="1:12" ht="20.100000000000001" customHeight="1" x14ac:dyDescent="0.15">
      <c r="A20" s="31">
        <f t="shared" si="1"/>
        <v>46246</v>
      </c>
      <c r="B20" s="42">
        <f t="shared" si="2"/>
        <v>4</v>
      </c>
      <c r="C20" s="32"/>
      <c r="D20" s="32"/>
      <c r="E20" s="38"/>
      <c r="F20" s="54" t="str">
        <f t="shared" si="0"/>
        <v/>
      </c>
      <c r="G20" s="119"/>
      <c r="H20" s="120"/>
      <c r="I20" s="120"/>
      <c r="J20" s="120"/>
      <c r="K20" s="120"/>
      <c r="L20" s="121"/>
    </row>
    <row r="21" spans="1:12" ht="20.100000000000001" customHeight="1" x14ac:dyDescent="0.15">
      <c r="A21" s="31">
        <f t="shared" si="1"/>
        <v>46247</v>
      </c>
      <c r="B21" s="42">
        <f t="shared" si="2"/>
        <v>5</v>
      </c>
      <c r="C21" s="32"/>
      <c r="D21" s="32"/>
      <c r="E21" s="38"/>
      <c r="F21" s="54" t="str">
        <f t="shared" si="0"/>
        <v/>
      </c>
      <c r="G21" s="122"/>
      <c r="H21" s="122"/>
      <c r="I21" s="122"/>
      <c r="J21" s="122"/>
      <c r="K21" s="122"/>
      <c r="L21" s="122"/>
    </row>
    <row r="22" spans="1:12" ht="20.100000000000001" customHeight="1" x14ac:dyDescent="0.15">
      <c r="A22" s="31">
        <f t="shared" si="1"/>
        <v>46248</v>
      </c>
      <c r="B22" s="42">
        <f t="shared" si="2"/>
        <v>6</v>
      </c>
      <c r="C22" s="32"/>
      <c r="D22" s="32"/>
      <c r="E22" s="38"/>
      <c r="F22" s="54" t="str">
        <f t="shared" si="0"/>
        <v/>
      </c>
      <c r="G22" s="122"/>
      <c r="H22" s="122"/>
      <c r="I22" s="122"/>
      <c r="J22" s="122"/>
      <c r="K22" s="122"/>
      <c r="L22" s="122"/>
    </row>
    <row r="23" spans="1:12" ht="20.100000000000001" customHeight="1" x14ac:dyDescent="0.15">
      <c r="A23" s="31">
        <f t="shared" si="1"/>
        <v>46249</v>
      </c>
      <c r="B23" s="42">
        <f t="shared" si="2"/>
        <v>7</v>
      </c>
      <c r="C23" s="32"/>
      <c r="D23" s="32"/>
      <c r="E23" s="38"/>
      <c r="F23" s="54" t="str">
        <f t="shared" si="0"/>
        <v/>
      </c>
      <c r="G23" s="119"/>
      <c r="H23" s="120"/>
      <c r="I23" s="120"/>
      <c r="J23" s="120"/>
      <c r="K23" s="120"/>
      <c r="L23" s="121"/>
    </row>
    <row r="24" spans="1:12" ht="20.100000000000001" customHeight="1" x14ac:dyDescent="0.15">
      <c r="A24" s="31">
        <f t="shared" si="1"/>
        <v>46250</v>
      </c>
      <c r="B24" s="42">
        <f t="shared" si="2"/>
        <v>1</v>
      </c>
      <c r="C24" s="32"/>
      <c r="D24" s="32"/>
      <c r="E24" s="38"/>
      <c r="F24" s="54" t="str">
        <f t="shared" si="0"/>
        <v/>
      </c>
      <c r="G24" s="119"/>
      <c r="H24" s="120"/>
      <c r="I24" s="120"/>
      <c r="J24" s="120"/>
      <c r="K24" s="120"/>
      <c r="L24" s="121"/>
    </row>
    <row r="25" spans="1:12" ht="20.100000000000001" customHeight="1" x14ac:dyDescent="0.15">
      <c r="A25" s="31">
        <f t="shared" si="1"/>
        <v>46251</v>
      </c>
      <c r="B25" s="42">
        <f t="shared" si="2"/>
        <v>2</v>
      </c>
      <c r="C25" s="32"/>
      <c r="D25" s="32"/>
      <c r="E25" s="38"/>
      <c r="F25" s="54" t="str">
        <f t="shared" si="0"/>
        <v/>
      </c>
      <c r="G25" s="119"/>
      <c r="H25" s="120"/>
      <c r="I25" s="120"/>
      <c r="J25" s="120"/>
      <c r="K25" s="120"/>
      <c r="L25" s="121"/>
    </row>
    <row r="26" spans="1:12" ht="20.100000000000001" customHeight="1" x14ac:dyDescent="0.15">
      <c r="A26" s="31">
        <f t="shared" si="1"/>
        <v>46252</v>
      </c>
      <c r="B26" s="42">
        <f t="shared" si="2"/>
        <v>3</v>
      </c>
      <c r="C26" s="32"/>
      <c r="D26" s="32"/>
      <c r="E26" s="38"/>
      <c r="F26" s="54" t="str">
        <f t="shared" si="0"/>
        <v/>
      </c>
      <c r="G26" s="119"/>
      <c r="H26" s="120"/>
      <c r="I26" s="120"/>
      <c r="J26" s="120"/>
      <c r="K26" s="120"/>
      <c r="L26" s="121"/>
    </row>
    <row r="27" spans="1:12" ht="20.100000000000001" customHeight="1" x14ac:dyDescent="0.15">
      <c r="A27" s="31">
        <f t="shared" si="1"/>
        <v>46253</v>
      </c>
      <c r="B27" s="42">
        <f t="shared" si="2"/>
        <v>4</v>
      </c>
      <c r="C27" s="32"/>
      <c r="D27" s="32"/>
      <c r="E27" s="38"/>
      <c r="F27" s="54" t="str">
        <f t="shared" si="0"/>
        <v/>
      </c>
      <c r="G27" s="119"/>
      <c r="H27" s="120"/>
      <c r="I27" s="120"/>
      <c r="J27" s="120"/>
      <c r="K27" s="120"/>
      <c r="L27" s="121"/>
    </row>
    <row r="28" spans="1:12" ht="20.100000000000001" customHeight="1" x14ac:dyDescent="0.15">
      <c r="A28" s="31">
        <f t="shared" si="1"/>
        <v>46254</v>
      </c>
      <c r="B28" s="42">
        <f t="shared" si="2"/>
        <v>5</v>
      </c>
      <c r="C28" s="32"/>
      <c r="D28" s="32"/>
      <c r="E28" s="38"/>
      <c r="F28" s="54" t="str">
        <f t="shared" si="0"/>
        <v/>
      </c>
      <c r="G28" s="122"/>
      <c r="H28" s="122"/>
      <c r="I28" s="122"/>
      <c r="J28" s="122"/>
      <c r="K28" s="122"/>
      <c r="L28" s="122"/>
    </row>
    <row r="29" spans="1:12" ht="20.100000000000001" customHeight="1" x14ac:dyDescent="0.15">
      <c r="A29" s="31">
        <f t="shared" si="1"/>
        <v>46255</v>
      </c>
      <c r="B29" s="42">
        <f t="shared" si="2"/>
        <v>6</v>
      </c>
      <c r="C29" s="32"/>
      <c r="D29" s="32"/>
      <c r="E29" s="38"/>
      <c r="F29" s="54" t="str">
        <f t="shared" si="0"/>
        <v/>
      </c>
      <c r="G29" s="122"/>
      <c r="H29" s="122"/>
      <c r="I29" s="122"/>
      <c r="J29" s="122"/>
      <c r="K29" s="122"/>
      <c r="L29" s="122"/>
    </row>
    <row r="30" spans="1:12" ht="20.100000000000001" customHeight="1" x14ac:dyDescent="0.15">
      <c r="A30" s="31">
        <f t="shared" si="1"/>
        <v>46256</v>
      </c>
      <c r="B30" s="42">
        <f t="shared" si="2"/>
        <v>7</v>
      </c>
      <c r="C30" s="32"/>
      <c r="D30" s="32"/>
      <c r="E30" s="38"/>
      <c r="F30" s="54" t="str">
        <f t="shared" si="0"/>
        <v/>
      </c>
      <c r="G30" s="119"/>
      <c r="H30" s="120"/>
      <c r="I30" s="120"/>
      <c r="J30" s="120"/>
      <c r="K30" s="120"/>
      <c r="L30" s="121"/>
    </row>
    <row r="31" spans="1:12" ht="20.100000000000001" customHeight="1" x14ac:dyDescent="0.15">
      <c r="A31" s="31">
        <f t="shared" si="1"/>
        <v>46257</v>
      </c>
      <c r="B31" s="42">
        <f t="shared" si="2"/>
        <v>1</v>
      </c>
      <c r="C31" s="32"/>
      <c r="D31" s="32"/>
      <c r="E31" s="38"/>
      <c r="F31" s="54" t="str">
        <f t="shared" si="0"/>
        <v/>
      </c>
      <c r="G31" s="119"/>
      <c r="H31" s="120"/>
      <c r="I31" s="120"/>
      <c r="J31" s="120"/>
      <c r="K31" s="120"/>
      <c r="L31" s="121"/>
    </row>
    <row r="32" spans="1:12" ht="20.100000000000001" customHeight="1" x14ac:dyDescent="0.15">
      <c r="A32" s="31">
        <f t="shared" si="1"/>
        <v>46258</v>
      </c>
      <c r="B32" s="42">
        <f t="shared" si="2"/>
        <v>2</v>
      </c>
      <c r="C32" s="32"/>
      <c r="D32" s="32"/>
      <c r="E32" s="38"/>
      <c r="F32" s="54" t="str">
        <f t="shared" si="0"/>
        <v/>
      </c>
      <c r="G32" s="119"/>
      <c r="H32" s="120"/>
      <c r="I32" s="120"/>
      <c r="J32" s="120"/>
      <c r="K32" s="120"/>
      <c r="L32" s="121"/>
    </row>
    <row r="33" spans="1:12" ht="20.100000000000001" customHeight="1" x14ac:dyDescent="0.15">
      <c r="A33" s="31">
        <f t="shared" si="1"/>
        <v>46259</v>
      </c>
      <c r="B33" s="42">
        <f t="shared" si="2"/>
        <v>3</v>
      </c>
      <c r="C33" s="32"/>
      <c r="D33" s="32"/>
      <c r="E33" s="38"/>
      <c r="F33" s="54" t="str">
        <f t="shared" si="0"/>
        <v/>
      </c>
      <c r="G33" s="119"/>
      <c r="H33" s="120"/>
      <c r="I33" s="120"/>
      <c r="J33" s="120"/>
      <c r="K33" s="120"/>
      <c r="L33" s="121"/>
    </row>
    <row r="34" spans="1:12" ht="20.100000000000001" customHeight="1" x14ac:dyDescent="0.15">
      <c r="A34" s="31">
        <f t="shared" si="1"/>
        <v>46260</v>
      </c>
      <c r="B34" s="42">
        <f t="shared" si="2"/>
        <v>4</v>
      </c>
      <c r="C34" s="32"/>
      <c r="D34" s="32"/>
      <c r="E34" s="38"/>
      <c r="F34" s="54" t="str">
        <f t="shared" si="0"/>
        <v/>
      </c>
      <c r="G34" s="119"/>
      <c r="H34" s="120"/>
      <c r="I34" s="120"/>
      <c r="J34" s="120"/>
      <c r="K34" s="120"/>
      <c r="L34" s="121"/>
    </row>
    <row r="35" spans="1:12" ht="20.100000000000001" customHeight="1" x14ac:dyDescent="0.15">
      <c r="A35" s="31">
        <f t="shared" si="1"/>
        <v>46261</v>
      </c>
      <c r="B35" s="42">
        <f t="shared" si="2"/>
        <v>5</v>
      </c>
      <c r="C35" s="32"/>
      <c r="D35" s="32"/>
      <c r="E35" s="38"/>
      <c r="F35" s="54" t="str">
        <f t="shared" si="0"/>
        <v/>
      </c>
      <c r="G35" s="122"/>
      <c r="H35" s="122"/>
      <c r="I35" s="122"/>
      <c r="J35" s="122"/>
      <c r="K35" s="122"/>
      <c r="L35" s="122"/>
    </row>
    <row r="36" spans="1:12" ht="20.100000000000001" customHeight="1" x14ac:dyDescent="0.15">
      <c r="A36" s="31">
        <f t="shared" si="1"/>
        <v>46262</v>
      </c>
      <c r="B36" s="42">
        <f t="shared" si="2"/>
        <v>6</v>
      </c>
      <c r="C36" s="32"/>
      <c r="D36" s="32"/>
      <c r="E36" s="38"/>
      <c r="F36" s="54" t="str">
        <f t="shared" si="0"/>
        <v/>
      </c>
      <c r="G36" s="122"/>
      <c r="H36" s="122"/>
      <c r="I36" s="122"/>
      <c r="J36" s="122"/>
      <c r="K36" s="122"/>
      <c r="L36" s="122"/>
    </row>
    <row r="37" spans="1:12" ht="20.100000000000001" customHeight="1" x14ac:dyDescent="0.15">
      <c r="A37" s="31">
        <f>A36+1</f>
        <v>46263</v>
      </c>
      <c r="B37" s="42">
        <f t="shared" si="2"/>
        <v>7</v>
      </c>
      <c r="C37" s="32"/>
      <c r="D37" s="32"/>
      <c r="E37" s="38"/>
      <c r="F37" s="54" t="str">
        <f t="shared" si="0"/>
        <v/>
      </c>
      <c r="G37" s="119"/>
      <c r="H37" s="120"/>
      <c r="I37" s="120"/>
      <c r="J37" s="120"/>
      <c r="K37" s="120"/>
      <c r="L37" s="121"/>
    </row>
    <row r="38" spans="1:12" ht="20.100000000000001" customHeight="1" x14ac:dyDescent="0.15">
      <c r="A38" s="31">
        <f>A37+1</f>
        <v>46264</v>
      </c>
      <c r="B38" s="42">
        <f t="shared" si="2"/>
        <v>1</v>
      </c>
      <c r="C38" s="32"/>
      <c r="D38" s="32"/>
      <c r="E38" s="38"/>
      <c r="F38" s="54" t="str">
        <f t="shared" si="0"/>
        <v/>
      </c>
      <c r="G38" s="119"/>
      <c r="H38" s="120"/>
      <c r="I38" s="120"/>
      <c r="J38" s="120"/>
      <c r="K38" s="120"/>
      <c r="L38" s="121"/>
    </row>
    <row r="39" spans="1:12" ht="20.100000000000001" customHeight="1" thickBot="1" x14ac:dyDescent="0.2">
      <c r="A39" s="98">
        <f>A38+1</f>
        <v>46265</v>
      </c>
      <c r="B39" s="99">
        <f t="shared" si="2"/>
        <v>2</v>
      </c>
      <c r="C39" s="30"/>
      <c r="D39" s="30"/>
      <c r="E39" s="37"/>
      <c r="F39" s="55" t="str">
        <f t="shared" si="0"/>
        <v/>
      </c>
      <c r="G39" s="143"/>
      <c r="H39" s="144"/>
      <c r="I39" s="144"/>
      <c r="J39" s="144"/>
      <c r="K39" s="144"/>
      <c r="L39" s="145"/>
    </row>
    <row r="40" spans="1:12" ht="20.100000000000001" customHeight="1" thickTop="1" x14ac:dyDescent="0.15">
      <c r="A40" s="140" t="s">
        <v>1</v>
      </c>
      <c r="B40" s="141"/>
      <c r="C40" s="141"/>
      <c r="D40" s="141"/>
      <c r="E40" s="141"/>
      <c r="F40" s="35">
        <f>SUM(F9:F39)</f>
        <v>0</v>
      </c>
      <c r="G40" s="146" t="s">
        <v>9</v>
      </c>
      <c r="H40" s="147"/>
      <c r="I40" s="147"/>
      <c r="J40" s="147"/>
      <c r="K40" s="148"/>
      <c r="L40" s="28">
        <f>ROUNDDOWN(ROUND(F40*24*60,1)/60,2)</f>
        <v>0</v>
      </c>
    </row>
  </sheetData>
  <sheetProtection sheet="1"/>
  <mergeCells count="45">
    <mergeCell ref="A1:L1"/>
    <mergeCell ref="A2:D2"/>
    <mergeCell ref="A4:B4"/>
    <mergeCell ref="C4:L4"/>
    <mergeCell ref="A6:A7"/>
    <mergeCell ref="C6:F6"/>
    <mergeCell ref="G6:G7"/>
    <mergeCell ref="I6:L6"/>
    <mergeCell ref="I7:K7"/>
    <mergeCell ref="G8:L8"/>
    <mergeCell ref="G9:L9"/>
    <mergeCell ref="G10:L10"/>
    <mergeCell ref="G11:L11"/>
    <mergeCell ref="E2:I2"/>
    <mergeCell ref="C7:E7"/>
    <mergeCell ref="G12:L12"/>
    <mergeCell ref="G13:L13"/>
    <mergeCell ref="G14:L14"/>
    <mergeCell ref="G15:L15"/>
    <mergeCell ref="G16:L16"/>
    <mergeCell ref="G17:L17"/>
    <mergeCell ref="G18:L18"/>
    <mergeCell ref="G19:L19"/>
    <mergeCell ref="G20:L20"/>
    <mergeCell ref="G21:L21"/>
    <mergeCell ref="G30:L30"/>
    <mergeCell ref="G37:L37"/>
    <mergeCell ref="G38:L38"/>
    <mergeCell ref="G22:L22"/>
    <mergeCell ref="G23:L23"/>
    <mergeCell ref="G34:L34"/>
    <mergeCell ref="G35:L35"/>
    <mergeCell ref="G24:L24"/>
    <mergeCell ref="G25:L25"/>
    <mergeCell ref="G26:L26"/>
    <mergeCell ref="G27:L27"/>
    <mergeCell ref="G28:L28"/>
    <mergeCell ref="G29:L29"/>
    <mergeCell ref="A40:E40"/>
    <mergeCell ref="G40:K40"/>
    <mergeCell ref="G31:L31"/>
    <mergeCell ref="G32:L32"/>
    <mergeCell ref="G33:L33"/>
    <mergeCell ref="G39:L39"/>
    <mergeCell ref="G36:L36"/>
  </mergeCells>
  <phoneticPr fontId="3"/>
  <conditionalFormatting sqref="A9:L39">
    <cfRule type="expression" dxfId="24" priority="1">
      <formula>A9="休日"</formula>
    </cfRule>
    <cfRule type="expression" dxfId="23" priority="2">
      <formula>COUNTIF(祝日,$A9) =1</formula>
    </cfRule>
    <cfRule type="expression" dxfId="22" priority="3">
      <formula>WEEKDAY($A9)=7</formula>
    </cfRule>
    <cfRule type="expression" dxfId="21" priority="4">
      <formula>WEEKDAY($A9)=1</formula>
    </cfRule>
  </conditionalFormatting>
  <printOptions horizontalCentered="1"/>
  <pageMargins left="0.78740157480314965" right="0.39370078740157483" top="0.78740157480314965" bottom="0.59055118110236227" header="0.51181102362204722" footer="0.31496062992125984"/>
  <pageSetup paperSize="9" orientation="portrait" r:id="rId1"/>
  <headerFooter alignWithMargins="0">
    <oddFooter xml:space="preserve">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45"/>
  <sheetViews>
    <sheetView showGridLines="0" view="pageBreakPreview" topLeftCell="A11" zoomScale="115" zoomScaleNormal="100" zoomScaleSheetLayoutView="115" workbookViewId="0">
      <selection activeCell="A10" sqref="A10"/>
    </sheetView>
  </sheetViews>
  <sheetFormatPr defaultRowHeight="13.5" x14ac:dyDescent="0.15"/>
  <cols>
    <col min="1" max="1" width="6.75" style="61" customWidth="1"/>
    <col min="2" max="2" width="4.25" style="70" customWidth="1"/>
    <col min="3" max="4" width="7.625" style="61" customWidth="1"/>
    <col min="5" max="6" width="7.625" style="71" customWidth="1"/>
    <col min="7" max="7" width="6.75" style="61" customWidth="1"/>
    <col min="8" max="8" width="4.25" style="61" customWidth="1"/>
    <col min="9" max="11" width="7.625" style="61" customWidth="1"/>
    <col min="12" max="12" width="9.125" style="61" customWidth="1"/>
    <col min="13" max="14" width="7.625" style="61" customWidth="1"/>
    <col min="15" max="16384" width="9" style="61"/>
  </cols>
  <sheetData>
    <row r="1" spans="1:15" s="60" customFormat="1" ht="17.25" customHeight="1" x14ac:dyDescent="0.15">
      <c r="A1" s="280" t="str">
        <f>令和8年４月!A1:L1</f>
        <v>令和8年度　産業用ロボット等導入前検証補助金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2"/>
    </row>
    <row r="2" spans="1:15" ht="17.25" customHeight="1" x14ac:dyDescent="0.15">
      <c r="A2" s="135" t="str">
        <f ca="1">(RIGHT(CELL("filename",A1),LEN(CELL("filename",A1))-FIND("]",CELL("filename",A1))))</f>
        <v>令和8年９月</v>
      </c>
      <c r="B2" s="136"/>
      <c r="C2" s="136"/>
      <c r="D2" s="136"/>
      <c r="E2" s="279" t="s">
        <v>22</v>
      </c>
      <c r="F2" s="279"/>
      <c r="G2" s="279"/>
      <c r="H2" s="279"/>
      <c r="I2" s="279"/>
      <c r="L2" s="82"/>
    </row>
    <row r="3" spans="1:15" ht="6.95" customHeight="1" x14ac:dyDescent="0.15">
      <c r="A3" s="83"/>
      <c r="B3" s="63"/>
      <c r="C3" s="62"/>
      <c r="D3" s="62"/>
      <c r="E3" s="62"/>
      <c r="F3" s="62"/>
      <c r="G3" s="64"/>
      <c r="L3" s="82"/>
    </row>
    <row r="4" spans="1:15" s="65" customFormat="1" ht="17.25" customHeight="1" x14ac:dyDescent="0.15">
      <c r="A4" s="137" t="s">
        <v>2</v>
      </c>
      <c r="B4" s="138"/>
      <c r="C4" s="283"/>
      <c r="D4" s="283"/>
      <c r="E4" s="283"/>
      <c r="F4" s="283"/>
      <c r="G4" s="283"/>
      <c r="H4" s="283"/>
      <c r="I4" s="283"/>
      <c r="J4" s="283"/>
      <c r="K4" s="283"/>
      <c r="L4" s="284"/>
    </row>
    <row r="5" spans="1:15" s="65" customFormat="1" ht="6.95" customHeight="1" x14ac:dyDescent="0.15">
      <c r="A5" s="84"/>
      <c r="B5" s="85"/>
      <c r="C5" s="86"/>
      <c r="D5" s="86"/>
      <c r="E5" s="86"/>
      <c r="F5" s="86"/>
      <c r="G5" s="86"/>
      <c r="H5" s="87"/>
      <c r="I5" s="87"/>
      <c r="J5" s="87"/>
      <c r="K5" s="87"/>
      <c r="L5" s="88"/>
    </row>
    <row r="6" spans="1:15" s="65" customFormat="1" ht="21.95" customHeight="1" x14ac:dyDescent="0.15">
      <c r="A6" s="133" t="s">
        <v>10</v>
      </c>
      <c r="B6" s="69" t="s">
        <v>11</v>
      </c>
      <c r="C6" s="225"/>
      <c r="D6" s="225"/>
      <c r="E6" s="225"/>
      <c r="F6" s="225"/>
      <c r="G6" s="134" t="s">
        <v>13</v>
      </c>
      <c r="H6" s="89" t="s">
        <v>11</v>
      </c>
      <c r="I6" s="225"/>
      <c r="J6" s="225"/>
      <c r="K6" s="225"/>
      <c r="L6" s="225"/>
    </row>
    <row r="7" spans="1:15" ht="21.95" customHeight="1" x14ac:dyDescent="0.15">
      <c r="A7" s="133"/>
      <c r="B7" s="69" t="s">
        <v>12</v>
      </c>
      <c r="C7" s="131"/>
      <c r="D7" s="132"/>
      <c r="E7" s="132"/>
      <c r="F7" s="90" t="s">
        <v>14</v>
      </c>
      <c r="G7" s="133"/>
      <c r="H7" s="89" t="s">
        <v>12</v>
      </c>
      <c r="I7" s="131"/>
      <c r="J7" s="132"/>
      <c r="K7" s="132"/>
      <c r="L7" s="90" t="s">
        <v>14</v>
      </c>
    </row>
    <row r="8" spans="1:15" s="75" customFormat="1" ht="41.25" customHeight="1" x14ac:dyDescent="0.15">
      <c r="A8" s="91" t="s">
        <v>0</v>
      </c>
      <c r="B8" s="92" t="s">
        <v>3</v>
      </c>
      <c r="C8" s="93" t="s">
        <v>4</v>
      </c>
      <c r="D8" s="93" t="s">
        <v>5</v>
      </c>
      <c r="E8" s="94" t="s">
        <v>6</v>
      </c>
      <c r="F8" s="94" t="s">
        <v>7</v>
      </c>
      <c r="G8" s="142" t="s">
        <v>8</v>
      </c>
      <c r="H8" s="142"/>
      <c r="I8" s="142"/>
      <c r="J8" s="142"/>
      <c r="K8" s="142"/>
      <c r="L8" s="142"/>
    </row>
    <row r="9" spans="1:15" ht="20.100000000000001" customHeight="1" x14ac:dyDescent="0.15">
      <c r="A9" s="95">
        <v>46266</v>
      </c>
      <c r="B9" s="42">
        <f>WEEKDAY(A9,1)</f>
        <v>3</v>
      </c>
      <c r="C9" s="32"/>
      <c r="D9" s="32"/>
      <c r="E9" s="38"/>
      <c r="F9" s="54" t="str">
        <f>IF(D9-C9-E9=0,"",D9-C9-E9)</f>
        <v/>
      </c>
      <c r="G9" s="119"/>
      <c r="H9" s="120"/>
      <c r="I9" s="120"/>
      <c r="J9" s="120"/>
      <c r="K9" s="120"/>
      <c r="L9" s="121"/>
      <c r="O9" s="96"/>
    </row>
    <row r="10" spans="1:15" ht="20.100000000000001" customHeight="1" x14ac:dyDescent="0.15">
      <c r="A10" s="31">
        <f t="shared" ref="A10:A37" si="0">A9+1</f>
        <v>46267</v>
      </c>
      <c r="B10" s="42">
        <f t="shared" ref="B10:B38" si="1">WEEKDAY(A10,1)</f>
        <v>4</v>
      </c>
      <c r="C10" s="32"/>
      <c r="D10" s="32"/>
      <c r="E10" s="38"/>
      <c r="F10" s="54" t="str">
        <f>IF(D10-C10-E10=0,"",D10-C10-E10)</f>
        <v/>
      </c>
      <c r="G10" s="119"/>
      <c r="H10" s="120"/>
      <c r="I10" s="120"/>
      <c r="J10" s="120"/>
      <c r="K10" s="120"/>
      <c r="L10" s="121"/>
    </row>
    <row r="11" spans="1:15" ht="20.100000000000001" customHeight="1" x14ac:dyDescent="0.15">
      <c r="A11" s="31">
        <f t="shared" si="0"/>
        <v>46268</v>
      </c>
      <c r="B11" s="42">
        <f t="shared" si="1"/>
        <v>5</v>
      </c>
      <c r="C11" s="32"/>
      <c r="D11" s="32"/>
      <c r="E11" s="38"/>
      <c r="F11" s="54" t="str">
        <f t="shared" ref="F11:F38" si="2">IF(D11-C11-E11=0,"",D11-C11-E11)</f>
        <v/>
      </c>
      <c r="G11" s="119"/>
      <c r="H11" s="120"/>
      <c r="I11" s="120"/>
      <c r="J11" s="120"/>
      <c r="K11" s="120"/>
      <c r="L11" s="121"/>
    </row>
    <row r="12" spans="1:15" ht="20.100000000000001" customHeight="1" x14ac:dyDescent="0.15">
      <c r="A12" s="31">
        <f t="shared" si="0"/>
        <v>46269</v>
      </c>
      <c r="B12" s="42">
        <f t="shared" si="1"/>
        <v>6</v>
      </c>
      <c r="C12" s="32"/>
      <c r="D12" s="32"/>
      <c r="E12" s="38"/>
      <c r="F12" s="54" t="str">
        <f t="shared" si="2"/>
        <v/>
      </c>
      <c r="G12" s="119"/>
      <c r="H12" s="120"/>
      <c r="I12" s="120"/>
      <c r="J12" s="120"/>
      <c r="K12" s="120"/>
      <c r="L12" s="121"/>
    </row>
    <row r="13" spans="1:15" ht="20.100000000000001" customHeight="1" x14ac:dyDescent="0.15">
      <c r="A13" s="31">
        <f t="shared" si="0"/>
        <v>46270</v>
      </c>
      <c r="B13" s="42">
        <f t="shared" si="1"/>
        <v>7</v>
      </c>
      <c r="C13" s="32"/>
      <c r="D13" s="32"/>
      <c r="E13" s="38"/>
      <c r="F13" s="54" t="str">
        <f t="shared" si="2"/>
        <v/>
      </c>
      <c r="G13" s="119"/>
      <c r="H13" s="120"/>
      <c r="I13" s="120"/>
      <c r="J13" s="120"/>
      <c r="K13" s="120"/>
      <c r="L13" s="121"/>
    </row>
    <row r="14" spans="1:15" ht="20.100000000000001" customHeight="1" x14ac:dyDescent="0.15">
      <c r="A14" s="31">
        <f t="shared" si="0"/>
        <v>46271</v>
      </c>
      <c r="B14" s="42">
        <f t="shared" si="1"/>
        <v>1</v>
      </c>
      <c r="C14" s="32"/>
      <c r="D14" s="32"/>
      <c r="E14" s="38"/>
      <c r="F14" s="54" t="str">
        <f t="shared" si="2"/>
        <v/>
      </c>
      <c r="G14" s="119"/>
      <c r="H14" s="120"/>
      <c r="I14" s="120"/>
      <c r="J14" s="120"/>
      <c r="K14" s="120"/>
      <c r="L14" s="121"/>
    </row>
    <row r="15" spans="1:15" ht="20.100000000000001" customHeight="1" x14ac:dyDescent="0.15">
      <c r="A15" s="31">
        <f t="shared" si="0"/>
        <v>46272</v>
      </c>
      <c r="B15" s="42">
        <f t="shared" si="1"/>
        <v>2</v>
      </c>
      <c r="C15" s="32"/>
      <c r="D15" s="32"/>
      <c r="E15" s="38"/>
      <c r="F15" s="54" t="str">
        <f t="shared" si="2"/>
        <v/>
      </c>
      <c r="G15" s="119"/>
      <c r="H15" s="120"/>
      <c r="I15" s="120"/>
      <c r="J15" s="120"/>
      <c r="K15" s="120"/>
      <c r="L15" s="121"/>
    </row>
    <row r="16" spans="1:15" ht="20.100000000000001" customHeight="1" x14ac:dyDescent="0.15">
      <c r="A16" s="31">
        <f t="shared" si="0"/>
        <v>46273</v>
      </c>
      <c r="B16" s="42">
        <f t="shared" si="1"/>
        <v>3</v>
      </c>
      <c r="C16" s="32"/>
      <c r="D16" s="32"/>
      <c r="E16" s="38"/>
      <c r="F16" s="54" t="str">
        <f t="shared" si="2"/>
        <v/>
      </c>
      <c r="G16" s="119"/>
      <c r="H16" s="120"/>
      <c r="I16" s="120"/>
      <c r="J16" s="120"/>
      <c r="K16" s="120"/>
      <c r="L16" s="121"/>
    </row>
    <row r="17" spans="1:12" ht="20.100000000000001" customHeight="1" x14ac:dyDescent="0.15">
      <c r="A17" s="31">
        <f t="shared" si="0"/>
        <v>46274</v>
      </c>
      <c r="B17" s="42">
        <f t="shared" si="1"/>
        <v>4</v>
      </c>
      <c r="C17" s="32"/>
      <c r="D17" s="32"/>
      <c r="E17" s="38"/>
      <c r="F17" s="54" t="str">
        <f t="shared" si="2"/>
        <v/>
      </c>
      <c r="G17" s="119"/>
      <c r="H17" s="120"/>
      <c r="I17" s="120"/>
      <c r="J17" s="120"/>
      <c r="K17" s="120"/>
      <c r="L17" s="121"/>
    </row>
    <row r="18" spans="1:12" ht="20.100000000000001" customHeight="1" x14ac:dyDescent="0.15">
      <c r="A18" s="31">
        <f t="shared" si="0"/>
        <v>46275</v>
      </c>
      <c r="B18" s="42">
        <f t="shared" si="1"/>
        <v>5</v>
      </c>
      <c r="C18" s="32"/>
      <c r="D18" s="32"/>
      <c r="E18" s="38"/>
      <c r="F18" s="54" t="str">
        <f t="shared" si="2"/>
        <v/>
      </c>
      <c r="G18" s="119"/>
      <c r="H18" s="120"/>
      <c r="I18" s="120"/>
      <c r="J18" s="120"/>
      <c r="K18" s="120"/>
      <c r="L18" s="121"/>
    </row>
    <row r="19" spans="1:12" ht="20.100000000000001" customHeight="1" x14ac:dyDescent="0.15">
      <c r="A19" s="31">
        <f t="shared" si="0"/>
        <v>46276</v>
      </c>
      <c r="B19" s="42">
        <f t="shared" si="1"/>
        <v>6</v>
      </c>
      <c r="C19" s="32"/>
      <c r="D19" s="32"/>
      <c r="E19" s="38"/>
      <c r="F19" s="54" t="str">
        <f t="shared" si="2"/>
        <v/>
      </c>
      <c r="G19" s="119"/>
      <c r="H19" s="120"/>
      <c r="I19" s="120"/>
      <c r="J19" s="120"/>
      <c r="K19" s="120"/>
      <c r="L19" s="121"/>
    </row>
    <row r="20" spans="1:12" ht="20.100000000000001" customHeight="1" x14ac:dyDescent="0.15">
      <c r="A20" s="31">
        <f t="shared" si="0"/>
        <v>46277</v>
      </c>
      <c r="B20" s="42">
        <f t="shared" si="1"/>
        <v>7</v>
      </c>
      <c r="C20" s="32"/>
      <c r="D20" s="32"/>
      <c r="E20" s="38"/>
      <c r="F20" s="54" t="str">
        <f t="shared" si="2"/>
        <v/>
      </c>
      <c r="G20" s="119"/>
      <c r="H20" s="120"/>
      <c r="I20" s="120"/>
      <c r="J20" s="120"/>
      <c r="K20" s="120"/>
      <c r="L20" s="121"/>
    </row>
    <row r="21" spans="1:12" ht="20.100000000000001" customHeight="1" x14ac:dyDescent="0.15">
      <c r="A21" s="31">
        <f t="shared" si="0"/>
        <v>46278</v>
      </c>
      <c r="B21" s="42">
        <f t="shared" si="1"/>
        <v>1</v>
      </c>
      <c r="C21" s="32"/>
      <c r="D21" s="32"/>
      <c r="E21" s="38"/>
      <c r="F21" s="54" t="str">
        <f t="shared" si="2"/>
        <v/>
      </c>
      <c r="G21" s="119"/>
      <c r="H21" s="120"/>
      <c r="I21" s="120"/>
      <c r="J21" s="120"/>
      <c r="K21" s="120"/>
      <c r="L21" s="121"/>
    </row>
    <row r="22" spans="1:12" ht="20.100000000000001" customHeight="1" x14ac:dyDescent="0.15">
      <c r="A22" s="31">
        <f t="shared" si="0"/>
        <v>46279</v>
      </c>
      <c r="B22" s="42">
        <f t="shared" si="1"/>
        <v>2</v>
      </c>
      <c r="C22" s="32"/>
      <c r="D22" s="32"/>
      <c r="E22" s="38"/>
      <c r="F22" s="54" t="str">
        <f t="shared" si="2"/>
        <v/>
      </c>
      <c r="G22" s="119"/>
      <c r="H22" s="120"/>
      <c r="I22" s="120"/>
      <c r="J22" s="120"/>
      <c r="K22" s="120"/>
      <c r="L22" s="121"/>
    </row>
    <row r="23" spans="1:12" ht="20.100000000000001" customHeight="1" x14ac:dyDescent="0.15">
      <c r="A23" s="31">
        <f t="shared" si="0"/>
        <v>46280</v>
      </c>
      <c r="B23" s="42">
        <f t="shared" si="1"/>
        <v>3</v>
      </c>
      <c r="C23" s="32"/>
      <c r="D23" s="32"/>
      <c r="E23" s="38"/>
      <c r="F23" s="54" t="str">
        <f t="shared" si="2"/>
        <v/>
      </c>
      <c r="G23" s="119"/>
      <c r="H23" s="120"/>
      <c r="I23" s="120"/>
      <c r="J23" s="120"/>
      <c r="K23" s="120"/>
      <c r="L23" s="121"/>
    </row>
    <row r="24" spans="1:12" ht="20.100000000000001" customHeight="1" x14ac:dyDescent="0.15">
      <c r="A24" s="31">
        <f t="shared" si="0"/>
        <v>46281</v>
      </c>
      <c r="B24" s="42">
        <f t="shared" si="1"/>
        <v>4</v>
      </c>
      <c r="C24" s="32"/>
      <c r="D24" s="32"/>
      <c r="E24" s="38"/>
      <c r="F24" s="54" t="str">
        <f t="shared" si="2"/>
        <v/>
      </c>
      <c r="G24" s="119"/>
      <c r="H24" s="120"/>
      <c r="I24" s="120"/>
      <c r="J24" s="120"/>
      <c r="K24" s="120"/>
      <c r="L24" s="121"/>
    </row>
    <row r="25" spans="1:12" ht="20.100000000000001" customHeight="1" x14ac:dyDescent="0.15">
      <c r="A25" s="31">
        <f t="shared" si="0"/>
        <v>46282</v>
      </c>
      <c r="B25" s="42">
        <f t="shared" si="1"/>
        <v>5</v>
      </c>
      <c r="C25" s="32"/>
      <c r="D25" s="32"/>
      <c r="E25" s="38"/>
      <c r="F25" s="54" t="str">
        <f t="shared" si="2"/>
        <v/>
      </c>
      <c r="G25" s="119"/>
      <c r="H25" s="120"/>
      <c r="I25" s="120"/>
      <c r="J25" s="120"/>
      <c r="K25" s="120"/>
      <c r="L25" s="121"/>
    </row>
    <row r="26" spans="1:12" ht="20.100000000000001" customHeight="1" x14ac:dyDescent="0.15">
      <c r="A26" s="31">
        <f t="shared" si="0"/>
        <v>46283</v>
      </c>
      <c r="B26" s="42">
        <f t="shared" si="1"/>
        <v>6</v>
      </c>
      <c r="C26" s="32"/>
      <c r="D26" s="32"/>
      <c r="E26" s="38"/>
      <c r="F26" s="54" t="str">
        <f t="shared" si="2"/>
        <v/>
      </c>
      <c r="G26" s="119"/>
      <c r="H26" s="120"/>
      <c r="I26" s="120"/>
      <c r="J26" s="120"/>
      <c r="K26" s="120"/>
      <c r="L26" s="121"/>
    </row>
    <row r="27" spans="1:12" ht="20.100000000000001" customHeight="1" x14ac:dyDescent="0.15">
      <c r="A27" s="31">
        <f t="shared" si="0"/>
        <v>46284</v>
      </c>
      <c r="B27" s="42">
        <f t="shared" si="1"/>
        <v>7</v>
      </c>
      <c r="C27" s="32"/>
      <c r="D27" s="32"/>
      <c r="E27" s="38"/>
      <c r="F27" s="54" t="str">
        <f t="shared" si="2"/>
        <v/>
      </c>
      <c r="G27" s="119"/>
      <c r="H27" s="120"/>
      <c r="I27" s="120"/>
      <c r="J27" s="120"/>
      <c r="K27" s="120"/>
      <c r="L27" s="121"/>
    </row>
    <row r="28" spans="1:12" ht="20.100000000000001" customHeight="1" x14ac:dyDescent="0.15">
      <c r="A28" s="31">
        <f t="shared" si="0"/>
        <v>46285</v>
      </c>
      <c r="B28" s="42">
        <f t="shared" si="1"/>
        <v>1</v>
      </c>
      <c r="C28" s="32"/>
      <c r="D28" s="32"/>
      <c r="E28" s="38"/>
      <c r="F28" s="54" t="str">
        <f t="shared" si="2"/>
        <v/>
      </c>
      <c r="G28" s="119"/>
      <c r="H28" s="120"/>
      <c r="I28" s="120"/>
      <c r="J28" s="120"/>
      <c r="K28" s="120"/>
      <c r="L28" s="121"/>
    </row>
    <row r="29" spans="1:12" ht="20.100000000000001" customHeight="1" x14ac:dyDescent="0.15">
      <c r="A29" s="31">
        <f t="shared" si="0"/>
        <v>46286</v>
      </c>
      <c r="B29" s="42">
        <f t="shared" si="1"/>
        <v>2</v>
      </c>
      <c r="C29" s="32"/>
      <c r="D29" s="32"/>
      <c r="E29" s="38"/>
      <c r="F29" s="54" t="str">
        <f t="shared" si="2"/>
        <v/>
      </c>
      <c r="G29" s="119"/>
      <c r="H29" s="120"/>
      <c r="I29" s="120"/>
      <c r="J29" s="120"/>
      <c r="K29" s="120"/>
      <c r="L29" s="121"/>
    </row>
    <row r="30" spans="1:12" ht="20.100000000000001" customHeight="1" x14ac:dyDescent="0.15">
      <c r="A30" s="31">
        <f t="shared" si="0"/>
        <v>46287</v>
      </c>
      <c r="B30" s="42">
        <f t="shared" si="1"/>
        <v>3</v>
      </c>
      <c r="C30" s="32"/>
      <c r="D30" s="32"/>
      <c r="E30" s="38"/>
      <c r="F30" s="54" t="str">
        <f t="shared" si="2"/>
        <v/>
      </c>
      <c r="G30" s="119"/>
      <c r="H30" s="120"/>
      <c r="I30" s="120"/>
      <c r="J30" s="120"/>
      <c r="K30" s="120"/>
      <c r="L30" s="121"/>
    </row>
    <row r="31" spans="1:12" ht="20.100000000000001" customHeight="1" x14ac:dyDescent="0.15">
      <c r="A31" s="31">
        <f t="shared" si="0"/>
        <v>46288</v>
      </c>
      <c r="B31" s="42">
        <f t="shared" si="1"/>
        <v>4</v>
      </c>
      <c r="C31" s="32"/>
      <c r="D31" s="32"/>
      <c r="E31" s="38"/>
      <c r="F31" s="54" t="str">
        <f t="shared" si="2"/>
        <v/>
      </c>
      <c r="G31" s="119"/>
      <c r="H31" s="120"/>
      <c r="I31" s="120"/>
      <c r="J31" s="120"/>
      <c r="K31" s="120"/>
      <c r="L31" s="121"/>
    </row>
    <row r="32" spans="1:12" ht="20.100000000000001" customHeight="1" x14ac:dyDescent="0.15">
      <c r="A32" s="31">
        <f t="shared" si="0"/>
        <v>46289</v>
      </c>
      <c r="B32" s="42">
        <f t="shared" si="1"/>
        <v>5</v>
      </c>
      <c r="C32" s="32"/>
      <c r="D32" s="32"/>
      <c r="E32" s="38"/>
      <c r="F32" s="54" t="str">
        <f t="shared" si="2"/>
        <v/>
      </c>
      <c r="G32" s="119"/>
      <c r="H32" s="120"/>
      <c r="I32" s="120"/>
      <c r="J32" s="120"/>
      <c r="K32" s="120"/>
      <c r="L32" s="121"/>
    </row>
    <row r="33" spans="1:12" ht="20.100000000000001" customHeight="1" x14ac:dyDescent="0.15">
      <c r="A33" s="31">
        <f t="shared" si="0"/>
        <v>46290</v>
      </c>
      <c r="B33" s="42">
        <f t="shared" si="1"/>
        <v>6</v>
      </c>
      <c r="C33" s="32"/>
      <c r="D33" s="32"/>
      <c r="E33" s="38"/>
      <c r="F33" s="54" t="str">
        <f t="shared" si="2"/>
        <v/>
      </c>
      <c r="G33" s="119"/>
      <c r="H33" s="120"/>
      <c r="I33" s="120"/>
      <c r="J33" s="120"/>
      <c r="K33" s="120"/>
      <c r="L33" s="121"/>
    </row>
    <row r="34" spans="1:12" ht="20.100000000000001" customHeight="1" x14ac:dyDescent="0.15">
      <c r="A34" s="31">
        <f t="shared" si="0"/>
        <v>46291</v>
      </c>
      <c r="B34" s="42">
        <f t="shared" si="1"/>
        <v>7</v>
      </c>
      <c r="C34" s="32"/>
      <c r="D34" s="32"/>
      <c r="E34" s="38"/>
      <c r="F34" s="54" t="str">
        <f t="shared" si="2"/>
        <v/>
      </c>
      <c r="G34" s="119"/>
      <c r="H34" s="120"/>
      <c r="I34" s="120"/>
      <c r="J34" s="120"/>
      <c r="K34" s="120"/>
      <c r="L34" s="121"/>
    </row>
    <row r="35" spans="1:12" ht="20.100000000000001" customHeight="1" x14ac:dyDescent="0.15">
      <c r="A35" s="31">
        <f t="shared" si="0"/>
        <v>46292</v>
      </c>
      <c r="B35" s="42">
        <f t="shared" si="1"/>
        <v>1</v>
      </c>
      <c r="C35" s="32"/>
      <c r="D35" s="32"/>
      <c r="E35" s="38"/>
      <c r="F35" s="54" t="str">
        <f t="shared" si="2"/>
        <v/>
      </c>
      <c r="G35" s="119"/>
      <c r="H35" s="120"/>
      <c r="I35" s="120"/>
      <c r="J35" s="120"/>
      <c r="K35" s="120"/>
      <c r="L35" s="121"/>
    </row>
    <row r="36" spans="1:12" ht="20.100000000000001" customHeight="1" x14ac:dyDescent="0.15">
      <c r="A36" s="31">
        <f t="shared" si="0"/>
        <v>46293</v>
      </c>
      <c r="B36" s="42">
        <f t="shared" si="1"/>
        <v>2</v>
      </c>
      <c r="C36" s="32"/>
      <c r="D36" s="32"/>
      <c r="E36" s="38"/>
      <c r="F36" s="54" t="str">
        <f t="shared" si="2"/>
        <v/>
      </c>
      <c r="G36" s="119"/>
      <c r="H36" s="120"/>
      <c r="I36" s="120"/>
      <c r="J36" s="120"/>
      <c r="K36" s="120"/>
      <c r="L36" s="121"/>
    </row>
    <row r="37" spans="1:12" ht="20.100000000000001" customHeight="1" x14ac:dyDescent="0.15">
      <c r="A37" s="31">
        <f t="shared" si="0"/>
        <v>46294</v>
      </c>
      <c r="B37" s="42">
        <f t="shared" si="1"/>
        <v>3</v>
      </c>
      <c r="C37" s="32"/>
      <c r="D37" s="32"/>
      <c r="E37" s="38"/>
      <c r="F37" s="54" t="str">
        <f t="shared" si="2"/>
        <v/>
      </c>
      <c r="G37" s="119"/>
      <c r="H37" s="120"/>
      <c r="I37" s="120"/>
      <c r="J37" s="120"/>
      <c r="K37" s="120"/>
      <c r="L37" s="121"/>
    </row>
    <row r="38" spans="1:12" ht="20.100000000000001" customHeight="1" thickBot="1" x14ac:dyDescent="0.2">
      <c r="A38" s="98">
        <f>A37+1</f>
        <v>46295</v>
      </c>
      <c r="B38" s="99">
        <f t="shared" si="1"/>
        <v>4</v>
      </c>
      <c r="C38" s="30"/>
      <c r="D38" s="30"/>
      <c r="E38" s="37"/>
      <c r="F38" s="55" t="str">
        <f t="shared" si="2"/>
        <v/>
      </c>
      <c r="G38" s="285"/>
      <c r="H38" s="286"/>
      <c r="I38" s="286"/>
      <c r="J38" s="286"/>
      <c r="K38" s="286"/>
      <c r="L38" s="287"/>
    </row>
    <row r="39" spans="1:12" ht="20.100000000000001" customHeight="1" thickTop="1" x14ac:dyDescent="0.15">
      <c r="A39" s="140" t="s">
        <v>1</v>
      </c>
      <c r="B39" s="141"/>
      <c r="C39" s="141"/>
      <c r="D39" s="141"/>
      <c r="E39" s="141"/>
      <c r="F39" s="35">
        <f>SUM(F9:F38)</f>
        <v>0</v>
      </c>
      <c r="G39" s="146" t="s">
        <v>9</v>
      </c>
      <c r="H39" s="147"/>
      <c r="I39" s="147"/>
      <c r="J39" s="147"/>
      <c r="K39" s="148"/>
      <c r="L39" s="28">
        <f>ROUNDDOWN(ROUND(F39*24*60,1)/60,2)</f>
        <v>0</v>
      </c>
    </row>
    <row r="40" spans="1:12" x14ac:dyDescent="0.15">
      <c r="F40" s="81"/>
    </row>
    <row r="45" spans="1:12" x14ac:dyDescent="0.15">
      <c r="E45" s="81"/>
    </row>
  </sheetData>
  <sheetProtection sheet="1"/>
  <mergeCells count="44">
    <mergeCell ref="G14:L14"/>
    <mergeCell ref="G15:L15"/>
    <mergeCell ref="G16:L16"/>
    <mergeCell ref="G12:L12"/>
    <mergeCell ref="G8:L8"/>
    <mergeCell ref="G9:L9"/>
    <mergeCell ref="G10:L10"/>
    <mergeCell ref="G11:L11"/>
    <mergeCell ref="G13:L13"/>
    <mergeCell ref="E2:I2"/>
    <mergeCell ref="C7:E7"/>
    <mergeCell ref="A1:L1"/>
    <mergeCell ref="A2:D2"/>
    <mergeCell ref="A4:B4"/>
    <mergeCell ref="C4:L4"/>
    <mergeCell ref="A6:A7"/>
    <mergeCell ref="C6:F6"/>
    <mergeCell ref="G6:G7"/>
    <mergeCell ref="I6:L6"/>
    <mergeCell ref="I7:K7"/>
    <mergeCell ref="A39:E39"/>
    <mergeCell ref="G39:K39"/>
    <mergeCell ref="G32:L32"/>
    <mergeCell ref="G33:L33"/>
    <mergeCell ref="G37:L37"/>
    <mergeCell ref="G38:L38"/>
    <mergeCell ref="G36:L36"/>
    <mergeCell ref="G25:L25"/>
    <mergeCell ref="G26:L26"/>
    <mergeCell ref="G27:L27"/>
    <mergeCell ref="G18:L18"/>
    <mergeCell ref="G17:L17"/>
    <mergeCell ref="G20:L20"/>
    <mergeCell ref="G21:L21"/>
    <mergeCell ref="G22:L22"/>
    <mergeCell ref="G23:L23"/>
    <mergeCell ref="G24:L24"/>
    <mergeCell ref="G19:L19"/>
    <mergeCell ref="G28:L28"/>
    <mergeCell ref="G29:L29"/>
    <mergeCell ref="G31:L31"/>
    <mergeCell ref="G34:L34"/>
    <mergeCell ref="G35:L35"/>
    <mergeCell ref="G30:L30"/>
  </mergeCells>
  <phoneticPr fontId="3"/>
  <conditionalFormatting sqref="A9:G38">
    <cfRule type="expression" dxfId="20" priority="1">
      <formula>$G9="休日"</formula>
    </cfRule>
    <cfRule type="expression" dxfId="19" priority="2">
      <formula>COUNTIF(祝日,$A9) =1</formula>
    </cfRule>
    <cfRule type="expression" dxfId="18" priority="3">
      <formula>WEEKDAY($A9)=7</formula>
    </cfRule>
    <cfRule type="expression" dxfId="17" priority="4">
      <formula>WEEKDAY($A9)=1</formula>
    </cfRule>
  </conditionalFormatting>
  <printOptions horizontalCentered="1"/>
  <pageMargins left="0.78740157480314965" right="0.39370078740157483" top="0.78740157480314965" bottom="0.59055118110236227" header="0.51181102362204722" footer="0.31496062992125984"/>
  <pageSetup paperSize="9" orientation="portrait" r:id="rId1"/>
  <headerFooter alignWithMargins="0">
    <oddFooter xml:space="preserve">&amp;R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40"/>
  <sheetViews>
    <sheetView showGridLines="0" view="pageBreakPreview" topLeftCell="A11" zoomScale="115" zoomScaleNormal="100" zoomScaleSheetLayoutView="115" workbookViewId="0">
      <selection activeCell="A10" sqref="A10"/>
    </sheetView>
  </sheetViews>
  <sheetFormatPr defaultRowHeight="13.5" x14ac:dyDescent="0.15"/>
  <cols>
    <col min="1" max="1" width="6.75" style="61" customWidth="1"/>
    <col min="2" max="2" width="4.25" style="70" customWidth="1"/>
    <col min="3" max="4" width="7.625" style="61" customWidth="1"/>
    <col min="5" max="6" width="7.625" style="71" customWidth="1"/>
    <col min="7" max="7" width="6.75" style="61" customWidth="1"/>
    <col min="8" max="8" width="4.25" style="61" customWidth="1"/>
    <col min="9" max="11" width="7.625" style="61" customWidth="1"/>
    <col min="12" max="12" width="8.375" style="61" customWidth="1"/>
    <col min="13" max="14" width="7.625" style="61" customWidth="1"/>
    <col min="15" max="16384" width="9" style="61"/>
  </cols>
  <sheetData>
    <row r="1" spans="1:15" s="60" customFormat="1" ht="17.25" customHeight="1" x14ac:dyDescent="0.15">
      <c r="A1" s="280" t="str">
        <f>令和8年４月!A1:L1</f>
        <v>令和8年度　産業用ロボット等導入前検証補助金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2"/>
    </row>
    <row r="2" spans="1:15" ht="17.25" customHeight="1" x14ac:dyDescent="0.15">
      <c r="A2" s="135" t="str">
        <f ca="1">(RIGHT(CELL("filename",A1),LEN(CELL("filename",A1))-FIND("]",CELL("filename",A1))))</f>
        <v>令和8年10月</v>
      </c>
      <c r="B2" s="136"/>
      <c r="C2" s="136"/>
      <c r="D2" s="136"/>
      <c r="E2" s="279" t="s">
        <v>22</v>
      </c>
      <c r="F2" s="279"/>
      <c r="G2" s="279"/>
      <c r="H2" s="279"/>
      <c r="I2" s="279"/>
      <c r="L2" s="82"/>
    </row>
    <row r="3" spans="1:15" ht="6.95" customHeight="1" x14ac:dyDescent="0.15">
      <c r="A3" s="83"/>
      <c r="B3" s="63"/>
      <c r="C3" s="62"/>
      <c r="D3" s="62"/>
      <c r="E3" s="62"/>
      <c r="F3" s="62"/>
      <c r="G3" s="64"/>
      <c r="L3" s="82"/>
    </row>
    <row r="4" spans="1:15" s="65" customFormat="1" ht="17.25" customHeight="1" x14ac:dyDescent="0.15">
      <c r="A4" s="137" t="s">
        <v>2</v>
      </c>
      <c r="B4" s="138"/>
      <c r="C4" s="283"/>
      <c r="D4" s="283"/>
      <c r="E4" s="283"/>
      <c r="F4" s="283"/>
      <c r="G4" s="283"/>
      <c r="H4" s="283"/>
      <c r="I4" s="283"/>
      <c r="J4" s="283"/>
      <c r="K4" s="283"/>
      <c r="L4" s="284"/>
    </row>
    <row r="5" spans="1:15" s="65" customFormat="1" ht="6.95" customHeight="1" x14ac:dyDescent="0.15">
      <c r="A5" s="84"/>
      <c r="B5" s="85"/>
      <c r="C5" s="86"/>
      <c r="D5" s="86"/>
      <c r="E5" s="86"/>
      <c r="F5" s="86"/>
      <c r="G5" s="86"/>
      <c r="H5" s="87"/>
      <c r="I5" s="87"/>
      <c r="J5" s="87"/>
      <c r="K5" s="87"/>
      <c r="L5" s="88"/>
    </row>
    <row r="6" spans="1:15" s="65" customFormat="1" ht="21.95" customHeight="1" x14ac:dyDescent="0.15">
      <c r="A6" s="133" t="s">
        <v>10</v>
      </c>
      <c r="B6" s="69" t="s">
        <v>11</v>
      </c>
      <c r="C6" s="225"/>
      <c r="D6" s="225"/>
      <c r="E6" s="225"/>
      <c r="F6" s="225"/>
      <c r="G6" s="134" t="s">
        <v>13</v>
      </c>
      <c r="H6" s="89" t="s">
        <v>11</v>
      </c>
      <c r="I6" s="225"/>
      <c r="J6" s="225"/>
      <c r="K6" s="225"/>
      <c r="L6" s="225"/>
    </row>
    <row r="7" spans="1:15" ht="21.95" customHeight="1" x14ac:dyDescent="0.15">
      <c r="A7" s="133"/>
      <c r="B7" s="69" t="s">
        <v>12</v>
      </c>
      <c r="C7" s="131"/>
      <c r="D7" s="132"/>
      <c r="E7" s="132"/>
      <c r="F7" s="90" t="s">
        <v>14</v>
      </c>
      <c r="G7" s="133"/>
      <c r="H7" s="89" t="s">
        <v>12</v>
      </c>
      <c r="I7" s="131"/>
      <c r="J7" s="132"/>
      <c r="K7" s="132"/>
      <c r="L7" s="90" t="s">
        <v>14</v>
      </c>
    </row>
    <row r="8" spans="1:15" s="75" customFormat="1" ht="41.25" customHeight="1" x14ac:dyDescent="0.15">
      <c r="A8" s="91" t="s">
        <v>0</v>
      </c>
      <c r="B8" s="92" t="s">
        <v>3</v>
      </c>
      <c r="C8" s="93" t="s">
        <v>4</v>
      </c>
      <c r="D8" s="93" t="s">
        <v>5</v>
      </c>
      <c r="E8" s="94" t="s">
        <v>6</v>
      </c>
      <c r="F8" s="94" t="s">
        <v>7</v>
      </c>
      <c r="G8" s="142" t="s">
        <v>8</v>
      </c>
      <c r="H8" s="142"/>
      <c r="I8" s="142"/>
      <c r="J8" s="142"/>
      <c r="K8" s="142"/>
      <c r="L8" s="142"/>
    </row>
    <row r="9" spans="1:15" ht="20.100000000000001" customHeight="1" x14ac:dyDescent="0.15">
      <c r="A9" s="95">
        <v>46296</v>
      </c>
      <c r="B9" s="42">
        <f>WEEKDAY(A9,1)</f>
        <v>5</v>
      </c>
      <c r="C9" s="32"/>
      <c r="D9" s="32"/>
      <c r="E9" s="38"/>
      <c r="F9" s="54" t="str">
        <f t="shared" ref="F9:F39" si="0">IF(D9-C9-E9=0,"",D9-C9-E9)</f>
        <v/>
      </c>
      <c r="G9" s="119"/>
      <c r="H9" s="120"/>
      <c r="I9" s="120"/>
      <c r="J9" s="120"/>
      <c r="K9" s="120"/>
      <c r="L9" s="121"/>
      <c r="O9" s="96"/>
    </row>
    <row r="10" spans="1:15" ht="20.100000000000001" customHeight="1" x14ac:dyDescent="0.15">
      <c r="A10" s="31">
        <f t="shared" ref="A10:A36" si="1">A9+1</f>
        <v>46297</v>
      </c>
      <c r="B10" s="42">
        <f t="shared" ref="B10:B39" si="2">WEEKDAY(A10,1)</f>
        <v>6</v>
      </c>
      <c r="C10" s="32"/>
      <c r="D10" s="32"/>
      <c r="E10" s="38"/>
      <c r="F10" s="54" t="str">
        <f t="shared" si="0"/>
        <v/>
      </c>
      <c r="G10" s="119"/>
      <c r="H10" s="120"/>
      <c r="I10" s="120"/>
      <c r="J10" s="120"/>
      <c r="K10" s="120"/>
      <c r="L10" s="121"/>
    </row>
    <row r="11" spans="1:15" ht="20.100000000000001" customHeight="1" x14ac:dyDescent="0.15">
      <c r="A11" s="31">
        <f t="shared" si="1"/>
        <v>46298</v>
      </c>
      <c r="B11" s="42">
        <f t="shared" si="2"/>
        <v>7</v>
      </c>
      <c r="C11" s="32"/>
      <c r="D11" s="32"/>
      <c r="E11" s="38"/>
      <c r="F11" s="54" t="str">
        <f t="shared" si="0"/>
        <v/>
      </c>
      <c r="G11" s="119"/>
      <c r="H11" s="120"/>
      <c r="I11" s="120"/>
      <c r="J11" s="120"/>
      <c r="K11" s="120"/>
      <c r="L11" s="121"/>
    </row>
    <row r="12" spans="1:15" ht="20.100000000000001" customHeight="1" x14ac:dyDescent="0.15">
      <c r="A12" s="31">
        <f t="shared" si="1"/>
        <v>46299</v>
      </c>
      <c r="B12" s="42">
        <f t="shared" si="2"/>
        <v>1</v>
      </c>
      <c r="C12" s="32"/>
      <c r="D12" s="32"/>
      <c r="E12" s="38"/>
      <c r="F12" s="54" t="str">
        <f t="shared" si="0"/>
        <v/>
      </c>
      <c r="G12" s="119"/>
      <c r="H12" s="120"/>
      <c r="I12" s="120"/>
      <c r="J12" s="120"/>
      <c r="K12" s="120"/>
      <c r="L12" s="121"/>
    </row>
    <row r="13" spans="1:15" ht="20.100000000000001" customHeight="1" x14ac:dyDescent="0.15">
      <c r="A13" s="31">
        <f t="shared" si="1"/>
        <v>46300</v>
      </c>
      <c r="B13" s="42">
        <f t="shared" si="2"/>
        <v>2</v>
      </c>
      <c r="C13" s="32"/>
      <c r="D13" s="32"/>
      <c r="E13" s="38"/>
      <c r="F13" s="54" t="str">
        <f t="shared" si="0"/>
        <v/>
      </c>
      <c r="G13" s="119"/>
      <c r="H13" s="120"/>
      <c r="I13" s="120"/>
      <c r="J13" s="120"/>
      <c r="K13" s="120"/>
      <c r="L13" s="121"/>
    </row>
    <row r="14" spans="1:15" ht="20.100000000000001" customHeight="1" x14ac:dyDescent="0.15">
      <c r="A14" s="31">
        <f t="shared" si="1"/>
        <v>46301</v>
      </c>
      <c r="B14" s="42">
        <f t="shared" si="2"/>
        <v>3</v>
      </c>
      <c r="C14" s="32"/>
      <c r="D14" s="32"/>
      <c r="E14" s="38"/>
      <c r="F14" s="54" t="str">
        <f t="shared" si="0"/>
        <v/>
      </c>
      <c r="G14" s="119"/>
      <c r="H14" s="120"/>
      <c r="I14" s="120"/>
      <c r="J14" s="120"/>
      <c r="K14" s="120"/>
      <c r="L14" s="121"/>
    </row>
    <row r="15" spans="1:15" ht="20.100000000000001" customHeight="1" x14ac:dyDescent="0.15">
      <c r="A15" s="31">
        <f t="shared" si="1"/>
        <v>46302</v>
      </c>
      <c r="B15" s="42">
        <f t="shared" si="2"/>
        <v>4</v>
      </c>
      <c r="C15" s="32"/>
      <c r="D15" s="32"/>
      <c r="E15" s="38"/>
      <c r="F15" s="54" t="str">
        <f t="shared" si="0"/>
        <v/>
      </c>
      <c r="G15" s="119"/>
      <c r="H15" s="120"/>
      <c r="I15" s="120"/>
      <c r="J15" s="120"/>
      <c r="K15" s="120"/>
      <c r="L15" s="121"/>
    </row>
    <row r="16" spans="1:15" ht="20.100000000000001" customHeight="1" x14ac:dyDescent="0.15">
      <c r="A16" s="31">
        <f t="shared" si="1"/>
        <v>46303</v>
      </c>
      <c r="B16" s="42">
        <f t="shared" si="2"/>
        <v>5</v>
      </c>
      <c r="C16" s="32"/>
      <c r="D16" s="32"/>
      <c r="E16" s="38"/>
      <c r="F16" s="54" t="str">
        <f t="shared" si="0"/>
        <v/>
      </c>
      <c r="G16" s="119"/>
      <c r="H16" s="120"/>
      <c r="I16" s="120"/>
      <c r="J16" s="120"/>
      <c r="K16" s="120"/>
      <c r="L16" s="121"/>
    </row>
    <row r="17" spans="1:12" ht="20.100000000000001" customHeight="1" x14ac:dyDescent="0.15">
      <c r="A17" s="31">
        <f t="shared" si="1"/>
        <v>46304</v>
      </c>
      <c r="B17" s="42">
        <f t="shared" si="2"/>
        <v>6</v>
      </c>
      <c r="C17" s="32"/>
      <c r="D17" s="32"/>
      <c r="E17" s="38"/>
      <c r="F17" s="54" t="str">
        <f t="shared" si="0"/>
        <v/>
      </c>
      <c r="G17" s="119"/>
      <c r="H17" s="120"/>
      <c r="I17" s="120"/>
      <c r="J17" s="120"/>
      <c r="K17" s="120"/>
      <c r="L17" s="121"/>
    </row>
    <row r="18" spans="1:12" ht="20.100000000000001" customHeight="1" x14ac:dyDescent="0.15">
      <c r="A18" s="31">
        <f t="shared" si="1"/>
        <v>46305</v>
      </c>
      <c r="B18" s="42">
        <f t="shared" si="2"/>
        <v>7</v>
      </c>
      <c r="C18" s="32"/>
      <c r="D18" s="32"/>
      <c r="E18" s="38"/>
      <c r="F18" s="54" t="str">
        <f t="shared" si="0"/>
        <v/>
      </c>
      <c r="G18" s="119"/>
      <c r="H18" s="120"/>
      <c r="I18" s="120"/>
      <c r="J18" s="120"/>
      <c r="K18" s="120"/>
      <c r="L18" s="121"/>
    </row>
    <row r="19" spans="1:12" ht="20.100000000000001" customHeight="1" x14ac:dyDescent="0.15">
      <c r="A19" s="31">
        <f t="shared" si="1"/>
        <v>46306</v>
      </c>
      <c r="B19" s="42">
        <f t="shared" si="2"/>
        <v>1</v>
      </c>
      <c r="C19" s="32"/>
      <c r="D19" s="32"/>
      <c r="E19" s="41"/>
      <c r="F19" s="54" t="str">
        <f t="shared" si="0"/>
        <v/>
      </c>
      <c r="G19" s="119"/>
      <c r="H19" s="120"/>
      <c r="I19" s="120"/>
      <c r="J19" s="120"/>
      <c r="K19" s="120"/>
      <c r="L19" s="121"/>
    </row>
    <row r="20" spans="1:12" ht="20.100000000000001" customHeight="1" x14ac:dyDescent="0.15">
      <c r="A20" s="31">
        <f t="shared" si="1"/>
        <v>46307</v>
      </c>
      <c r="B20" s="42">
        <f t="shared" si="2"/>
        <v>2</v>
      </c>
      <c r="C20" s="32"/>
      <c r="D20" s="32"/>
      <c r="E20" s="38"/>
      <c r="F20" s="54" t="str">
        <f t="shared" si="0"/>
        <v/>
      </c>
      <c r="G20" s="119"/>
      <c r="H20" s="120"/>
      <c r="I20" s="120"/>
      <c r="J20" s="120"/>
      <c r="K20" s="120"/>
      <c r="L20" s="121"/>
    </row>
    <row r="21" spans="1:12" ht="20.100000000000001" customHeight="1" x14ac:dyDescent="0.15">
      <c r="A21" s="31">
        <f t="shared" si="1"/>
        <v>46308</v>
      </c>
      <c r="B21" s="42">
        <f t="shared" si="2"/>
        <v>3</v>
      </c>
      <c r="C21" s="32"/>
      <c r="D21" s="32"/>
      <c r="E21" s="38"/>
      <c r="F21" s="54" t="str">
        <f t="shared" si="0"/>
        <v/>
      </c>
      <c r="G21" s="119"/>
      <c r="H21" s="120"/>
      <c r="I21" s="120"/>
      <c r="J21" s="120"/>
      <c r="K21" s="120"/>
      <c r="L21" s="121"/>
    </row>
    <row r="22" spans="1:12" ht="20.100000000000001" customHeight="1" x14ac:dyDescent="0.15">
      <c r="A22" s="31">
        <f t="shared" si="1"/>
        <v>46309</v>
      </c>
      <c r="B22" s="42">
        <f t="shared" si="2"/>
        <v>4</v>
      </c>
      <c r="C22" s="32"/>
      <c r="D22" s="32"/>
      <c r="E22" s="38"/>
      <c r="F22" s="54" t="str">
        <f t="shared" si="0"/>
        <v/>
      </c>
      <c r="G22" s="119"/>
      <c r="H22" s="120"/>
      <c r="I22" s="120"/>
      <c r="J22" s="120"/>
      <c r="K22" s="120"/>
      <c r="L22" s="121"/>
    </row>
    <row r="23" spans="1:12" ht="20.100000000000001" customHeight="1" x14ac:dyDescent="0.15">
      <c r="A23" s="31">
        <f t="shared" si="1"/>
        <v>46310</v>
      </c>
      <c r="B23" s="42">
        <f t="shared" si="2"/>
        <v>5</v>
      </c>
      <c r="C23" s="32"/>
      <c r="D23" s="32"/>
      <c r="E23" s="38"/>
      <c r="F23" s="54" t="str">
        <f t="shared" si="0"/>
        <v/>
      </c>
      <c r="G23" s="119"/>
      <c r="H23" s="120"/>
      <c r="I23" s="120"/>
      <c r="J23" s="120"/>
      <c r="K23" s="120"/>
      <c r="L23" s="121"/>
    </row>
    <row r="24" spans="1:12" ht="20.100000000000001" customHeight="1" x14ac:dyDescent="0.15">
      <c r="A24" s="31">
        <f t="shared" si="1"/>
        <v>46311</v>
      </c>
      <c r="B24" s="42">
        <f t="shared" si="2"/>
        <v>6</v>
      </c>
      <c r="C24" s="32"/>
      <c r="D24" s="32"/>
      <c r="E24" s="38"/>
      <c r="F24" s="54" t="str">
        <f t="shared" si="0"/>
        <v/>
      </c>
      <c r="G24" s="119"/>
      <c r="H24" s="120"/>
      <c r="I24" s="120"/>
      <c r="J24" s="120"/>
      <c r="K24" s="120"/>
      <c r="L24" s="121"/>
    </row>
    <row r="25" spans="1:12" ht="20.100000000000001" customHeight="1" x14ac:dyDescent="0.15">
      <c r="A25" s="31">
        <f t="shared" si="1"/>
        <v>46312</v>
      </c>
      <c r="B25" s="42">
        <f t="shared" si="2"/>
        <v>7</v>
      </c>
      <c r="C25" s="32"/>
      <c r="D25" s="32"/>
      <c r="E25" s="38"/>
      <c r="F25" s="54" t="str">
        <f t="shared" si="0"/>
        <v/>
      </c>
      <c r="G25" s="119"/>
      <c r="H25" s="120"/>
      <c r="I25" s="120"/>
      <c r="J25" s="120"/>
      <c r="K25" s="120"/>
      <c r="L25" s="121"/>
    </row>
    <row r="26" spans="1:12" ht="20.100000000000001" customHeight="1" x14ac:dyDescent="0.15">
      <c r="A26" s="31">
        <f t="shared" si="1"/>
        <v>46313</v>
      </c>
      <c r="B26" s="42">
        <f t="shared" si="2"/>
        <v>1</v>
      </c>
      <c r="C26" s="32"/>
      <c r="D26" s="32"/>
      <c r="E26" s="38"/>
      <c r="F26" s="54" t="str">
        <f t="shared" si="0"/>
        <v/>
      </c>
      <c r="G26" s="119"/>
      <c r="H26" s="120"/>
      <c r="I26" s="120"/>
      <c r="J26" s="120"/>
      <c r="K26" s="120"/>
      <c r="L26" s="121"/>
    </row>
    <row r="27" spans="1:12" ht="20.100000000000001" customHeight="1" x14ac:dyDescent="0.15">
      <c r="A27" s="31">
        <f t="shared" si="1"/>
        <v>46314</v>
      </c>
      <c r="B27" s="42">
        <f t="shared" si="2"/>
        <v>2</v>
      </c>
      <c r="C27" s="32"/>
      <c r="D27" s="32"/>
      <c r="E27" s="38"/>
      <c r="F27" s="54" t="str">
        <f t="shared" si="0"/>
        <v/>
      </c>
      <c r="G27" s="119"/>
      <c r="H27" s="120"/>
      <c r="I27" s="120"/>
      <c r="J27" s="120"/>
      <c r="K27" s="120"/>
      <c r="L27" s="121"/>
    </row>
    <row r="28" spans="1:12" ht="20.100000000000001" customHeight="1" x14ac:dyDescent="0.15">
      <c r="A28" s="31">
        <f t="shared" si="1"/>
        <v>46315</v>
      </c>
      <c r="B28" s="42">
        <f t="shared" si="2"/>
        <v>3</v>
      </c>
      <c r="C28" s="32"/>
      <c r="D28" s="32"/>
      <c r="E28" s="38"/>
      <c r="F28" s="54" t="str">
        <f t="shared" si="0"/>
        <v/>
      </c>
      <c r="G28" s="119"/>
      <c r="H28" s="120"/>
      <c r="I28" s="120"/>
      <c r="J28" s="120"/>
      <c r="K28" s="120"/>
      <c r="L28" s="121"/>
    </row>
    <row r="29" spans="1:12" ht="20.100000000000001" customHeight="1" x14ac:dyDescent="0.15">
      <c r="A29" s="31">
        <f t="shared" si="1"/>
        <v>46316</v>
      </c>
      <c r="B29" s="42">
        <f t="shared" si="2"/>
        <v>4</v>
      </c>
      <c r="C29" s="32"/>
      <c r="D29" s="32"/>
      <c r="E29" s="38"/>
      <c r="F29" s="54" t="str">
        <f t="shared" si="0"/>
        <v/>
      </c>
      <c r="G29" s="119"/>
      <c r="H29" s="120"/>
      <c r="I29" s="120"/>
      <c r="J29" s="120"/>
      <c r="K29" s="120"/>
      <c r="L29" s="121"/>
    </row>
    <row r="30" spans="1:12" ht="20.100000000000001" customHeight="1" x14ac:dyDescent="0.15">
      <c r="A30" s="31">
        <f t="shared" si="1"/>
        <v>46317</v>
      </c>
      <c r="B30" s="42">
        <f t="shared" si="2"/>
        <v>5</v>
      </c>
      <c r="C30" s="32"/>
      <c r="D30" s="32"/>
      <c r="E30" s="38"/>
      <c r="F30" s="54" t="str">
        <f t="shared" si="0"/>
        <v/>
      </c>
      <c r="G30" s="119"/>
      <c r="H30" s="120"/>
      <c r="I30" s="120"/>
      <c r="J30" s="120"/>
      <c r="K30" s="120"/>
      <c r="L30" s="121"/>
    </row>
    <row r="31" spans="1:12" ht="20.100000000000001" customHeight="1" x14ac:dyDescent="0.15">
      <c r="A31" s="31">
        <f t="shared" si="1"/>
        <v>46318</v>
      </c>
      <c r="B31" s="42">
        <f t="shared" si="2"/>
        <v>6</v>
      </c>
      <c r="C31" s="32"/>
      <c r="D31" s="32"/>
      <c r="E31" s="38"/>
      <c r="F31" s="54" t="str">
        <f t="shared" si="0"/>
        <v/>
      </c>
      <c r="G31" s="119"/>
      <c r="H31" s="120"/>
      <c r="I31" s="120"/>
      <c r="J31" s="120"/>
      <c r="K31" s="120"/>
      <c r="L31" s="121"/>
    </row>
    <row r="32" spans="1:12" ht="20.100000000000001" customHeight="1" x14ac:dyDescent="0.15">
      <c r="A32" s="31">
        <f t="shared" si="1"/>
        <v>46319</v>
      </c>
      <c r="B32" s="42">
        <f t="shared" si="2"/>
        <v>7</v>
      </c>
      <c r="C32" s="32"/>
      <c r="D32" s="32"/>
      <c r="E32" s="38"/>
      <c r="F32" s="54" t="str">
        <f t="shared" si="0"/>
        <v/>
      </c>
      <c r="G32" s="119"/>
      <c r="H32" s="120"/>
      <c r="I32" s="120"/>
      <c r="J32" s="120"/>
      <c r="K32" s="120"/>
      <c r="L32" s="121"/>
    </row>
    <row r="33" spans="1:12" ht="20.100000000000001" customHeight="1" x14ac:dyDescent="0.15">
      <c r="A33" s="31">
        <f t="shared" si="1"/>
        <v>46320</v>
      </c>
      <c r="B33" s="42">
        <f t="shared" si="2"/>
        <v>1</v>
      </c>
      <c r="C33" s="32"/>
      <c r="D33" s="32"/>
      <c r="E33" s="38"/>
      <c r="F33" s="54" t="str">
        <f t="shared" si="0"/>
        <v/>
      </c>
      <c r="G33" s="119"/>
      <c r="H33" s="120"/>
      <c r="I33" s="120"/>
      <c r="J33" s="120"/>
      <c r="K33" s="120"/>
      <c r="L33" s="121"/>
    </row>
    <row r="34" spans="1:12" ht="20.100000000000001" customHeight="1" x14ac:dyDescent="0.15">
      <c r="A34" s="31">
        <f t="shared" si="1"/>
        <v>46321</v>
      </c>
      <c r="B34" s="42">
        <f t="shared" si="2"/>
        <v>2</v>
      </c>
      <c r="C34" s="32"/>
      <c r="D34" s="32"/>
      <c r="E34" s="38"/>
      <c r="F34" s="54" t="str">
        <f t="shared" si="0"/>
        <v/>
      </c>
      <c r="G34" s="119"/>
      <c r="H34" s="120"/>
      <c r="I34" s="120"/>
      <c r="J34" s="120"/>
      <c r="K34" s="120"/>
      <c r="L34" s="121"/>
    </row>
    <row r="35" spans="1:12" ht="20.100000000000001" customHeight="1" x14ac:dyDescent="0.15">
      <c r="A35" s="31">
        <f t="shared" si="1"/>
        <v>46322</v>
      </c>
      <c r="B35" s="42">
        <f t="shared" si="2"/>
        <v>3</v>
      </c>
      <c r="C35" s="32"/>
      <c r="D35" s="32"/>
      <c r="E35" s="38"/>
      <c r="F35" s="54" t="str">
        <f t="shared" si="0"/>
        <v/>
      </c>
      <c r="G35" s="119"/>
      <c r="H35" s="120"/>
      <c r="I35" s="120"/>
      <c r="J35" s="120"/>
      <c r="K35" s="120"/>
      <c r="L35" s="121"/>
    </row>
    <row r="36" spans="1:12" ht="20.100000000000001" customHeight="1" x14ac:dyDescent="0.15">
      <c r="A36" s="31">
        <f t="shared" si="1"/>
        <v>46323</v>
      </c>
      <c r="B36" s="42">
        <f t="shared" si="2"/>
        <v>4</v>
      </c>
      <c r="C36" s="32"/>
      <c r="D36" s="32"/>
      <c r="E36" s="38"/>
      <c r="F36" s="54" t="str">
        <f t="shared" si="0"/>
        <v/>
      </c>
      <c r="G36" s="119"/>
      <c r="H36" s="120"/>
      <c r="I36" s="120"/>
      <c r="J36" s="120"/>
      <c r="K36" s="120"/>
      <c r="L36" s="121"/>
    </row>
    <row r="37" spans="1:12" ht="20.100000000000001" customHeight="1" x14ac:dyDescent="0.15">
      <c r="A37" s="98">
        <f>A36+1</f>
        <v>46324</v>
      </c>
      <c r="B37" s="42">
        <f t="shared" si="2"/>
        <v>5</v>
      </c>
      <c r="C37" s="30"/>
      <c r="D37" s="30"/>
      <c r="E37" s="37"/>
      <c r="F37" s="55" t="str">
        <f t="shared" si="0"/>
        <v/>
      </c>
      <c r="G37" s="119"/>
      <c r="H37" s="120"/>
      <c r="I37" s="120"/>
      <c r="J37" s="120"/>
      <c r="K37" s="120"/>
      <c r="L37" s="121"/>
    </row>
    <row r="38" spans="1:12" ht="20.100000000000001" customHeight="1" x14ac:dyDescent="0.15">
      <c r="A38" s="98">
        <f>A37+1</f>
        <v>46325</v>
      </c>
      <c r="B38" s="42">
        <f t="shared" si="2"/>
        <v>6</v>
      </c>
      <c r="C38" s="39"/>
      <c r="D38" s="30"/>
      <c r="E38" s="40"/>
      <c r="F38" s="55" t="str">
        <f t="shared" si="0"/>
        <v/>
      </c>
      <c r="G38" s="119"/>
      <c r="H38" s="120"/>
      <c r="I38" s="120"/>
      <c r="J38" s="120"/>
      <c r="K38" s="120"/>
      <c r="L38" s="121"/>
    </row>
    <row r="39" spans="1:12" ht="20.100000000000001" customHeight="1" thickBot="1" x14ac:dyDescent="0.2">
      <c r="A39" s="98">
        <f>A38+1</f>
        <v>46326</v>
      </c>
      <c r="B39" s="42">
        <f t="shared" si="2"/>
        <v>7</v>
      </c>
      <c r="C39" s="39"/>
      <c r="D39" s="30"/>
      <c r="E39" s="40"/>
      <c r="F39" s="56" t="str">
        <f t="shared" si="0"/>
        <v/>
      </c>
      <c r="G39" s="292"/>
      <c r="H39" s="293"/>
      <c r="I39" s="293"/>
      <c r="J39" s="293"/>
      <c r="K39" s="293"/>
      <c r="L39" s="294"/>
    </row>
    <row r="40" spans="1:12" ht="20.100000000000001" customHeight="1" thickTop="1" x14ac:dyDescent="0.15">
      <c r="A40" s="140" t="s">
        <v>1</v>
      </c>
      <c r="B40" s="141"/>
      <c r="C40" s="141"/>
      <c r="D40" s="141"/>
      <c r="E40" s="288"/>
      <c r="F40" s="36">
        <f>SUM(F9:F39)</f>
        <v>0</v>
      </c>
      <c r="G40" s="289" t="s">
        <v>9</v>
      </c>
      <c r="H40" s="290"/>
      <c r="I40" s="290"/>
      <c r="J40" s="290"/>
      <c r="K40" s="291"/>
      <c r="L40" s="29">
        <f>ROUNDDOWN(ROUND(F40*24*60,1)/60,2)</f>
        <v>0</v>
      </c>
    </row>
  </sheetData>
  <sheetProtection sheet="1"/>
  <mergeCells count="45">
    <mergeCell ref="A1:L1"/>
    <mergeCell ref="A2:D2"/>
    <mergeCell ref="A4:B4"/>
    <mergeCell ref="C4:L4"/>
    <mergeCell ref="A6:A7"/>
    <mergeCell ref="C6:F6"/>
    <mergeCell ref="G6:G7"/>
    <mergeCell ref="I6:L6"/>
    <mergeCell ref="I7:K7"/>
    <mergeCell ref="G8:L8"/>
    <mergeCell ref="G9:L9"/>
    <mergeCell ref="G10:L10"/>
    <mergeCell ref="G11:L11"/>
    <mergeCell ref="E2:I2"/>
    <mergeCell ref="C7:E7"/>
    <mergeCell ref="G12:L12"/>
    <mergeCell ref="G13:L13"/>
    <mergeCell ref="G14:L14"/>
    <mergeCell ref="G15:L15"/>
    <mergeCell ref="G16:L16"/>
    <mergeCell ref="G17:L17"/>
    <mergeCell ref="G18:L18"/>
    <mergeCell ref="G19:L19"/>
    <mergeCell ref="G20:L20"/>
    <mergeCell ref="G21:L21"/>
    <mergeCell ref="G30:L30"/>
    <mergeCell ref="G37:L37"/>
    <mergeCell ref="G39:L39"/>
    <mergeCell ref="G22:L22"/>
    <mergeCell ref="G23:L23"/>
    <mergeCell ref="G34:L34"/>
    <mergeCell ref="G35:L35"/>
    <mergeCell ref="G24:L24"/>
    <mergeCell ref="G25:L25"/>
    <mergeCell ref="G26:L26"/>
    <mergeCell ref="G27:L27"/>
    <mergeCell ref="G28:L28"/>
    <mergeCell ref="G29:L29"/>
    <mergeCell ref="A40:E40"/>
    <mergeCell ref="G40:K40"/>
    <mergeCell ref="G31:L31"/>
    <mergeCell ref="G32:L32"/>
    <mergeCell ref="G33:L33"/>
    <mergeCell ref="G38:L38"/>
    <mergeCell ref="G36:L36"/>
  </mergeCells>
  <phoneticPr fontId="3"/>
  <conditionalFormatting sqref="A9:G39">
    <cfRule type="expression" dxfId="16" priority="1">
      <formula>$G9="休日"</formula>
    </cfRule>
    <cfRule type="expression" dxfId="15" priority="2">
      <formula>COUNTIF(祝日,$A9) =1</formula>
    </cfRule>
    <cfRule type="expression" dxfId="14" priority="3">
      <formula>WEEKDAY($A9)=7</formula>
    </cfRule>
    <cfRule type="expression" dxfId="13" priority="5">
      <formula>WEEKDAY($A9)=1</formula>
    </cfRule>
  </conditionalFormatting>
  <printOptions horizontalCentered="1"/>
  <pageMargins left="0.78740157480314965" right="0.39370078740157483" top="0.78740157480314965" bottom="0.59055118110236227" header="0.51181102362204722" footer="0.31496062992125984"/>
  <pageSetup paperSize="9" orientation="portrait" r:id="rId1"/>
  <headerFooter alignWithMargins="0">
    <oddFooter xml:space="preserve">&amp;R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40"/>
  <sheetViews>
    <sheetView showGridLines="0" view="pageBreakPreview" topLeftCell="A11" zoomScale="115" zoomScaleNormal="100" zoomScaleSheetLayoutView="115" workbookViewId="0">
      <selection activeCell="A10" sqref="A10"/>
    </sheetView>
  </sheetViews>
  <sheetFormatPr defaultRowHeight="13.5" x14ac:dyDescent="0.15"/>
  <cols>
    <col min="1" max="1" width="6.75" style="61" customWidth="1"/>
    <col min="2" max="2" width="4.25" style="70" customWidth="1"/>
    <col min="3" max="4" width="7.625" style="61" customWidth="1"/>
    <col min="5" max="6" width="7.625" style="71" customWidth="1"/>
    <col min="7" max="7" width="6.75" style="61" customWidth="1"/>
    <col min="8" max="8" width="4.25" style="61" customWidth="1"/>
    <col min="9" max="11" width="7.625" style="61" customWidth="1"/>
    <col min="12" max="12" width="8.625" style="61" customWidth="1"/>
    <col min="13" max="14" width="7.625" style="61" customWidth="1"/>
    <col min="15" max="16384" width="9" style="61"/>
  </cols>
  <sheetData>
    <row r="1" spans="1:15" s="60" customFormat="1" ht="17.25" customHeight="1" x14ac:dyDescent="0.15">
      <c r="A1" s="280" t="str">
        <f>令和8年４月!A1:L1</f>
        <v>令和8年度　産業用ロボット等導入前検証補助金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2"/>
    </row>
    <row r="2" spans="1:15" ht="17.25" customHeight="1" x14ac:dyDescent="0.15">
      <c r="A2" s="135" t="str">
        <f ca="1">(RIGHT(CELL("filename",A1),LEN(CELL("filename",A1))-FIND("]",CELL("filename",A1))))</f>
        <v>令和8年11月</v>
      </c>
      <c r="B2" s="136"/>
      <c r="C2" s="136"/>
      <c r="D2" s="136"/>
      <c r="E2" s="279" t="s">
        <v>22</v>
      </c>
      <c r="F2" s="279"/>
      <c r="G2" s="279"/>
      <c r="H2" s="279"/>
      <c r="I2" s="279"/>
      <c r="L2" s="82"/>
    </row>
    <row r="3" spans="1:15" ht="6.95" customHeight="1" x14ac:dyDescent="0.15">
      <c r="A3" s="83"/>
      <c r="B3" s="63"/>
      <c r="C3" s="62"/>
      <c r="D3" s="62"/>
      <c r="E3" s="62"/>
      <c r="F3" s="62"/>
      <c r="G3" s="64"/>
      <c r="L3" s="82"/>
    </row>
    <row r="4" spans="1:15" s="65" customFormat="1" ht="17.25" customHeight="1" x14ac:dyDescent="0.15">
      <c r="A4" s="137" t="s">
        <v>2</v>
      </c>
      <c r="B4" s="138"/>
      <c r="C4" s="283"/>
      <c r="D4" s="283"/>
      <c r="E4" s="283"/>
      <c r="F4" s="283"/>
      <c r="G4" s="283"/>
      <c r="H4" s="283"/>
      <c r="I4" s="283"/>
      <c r="J4" s="283"/>
      <c r="K4" s="283"/>
      <c r="L4" s="284"/>
    </row>
    <row r="5" spans="1:15" s="65" customFormat="1" ht="6.95" customHeight="1" x14ac:dyDescent="0.15">
      <c r="A5" s="84"/>
      <c r="B5" s="85"/>
      <c r="C5" s="86"/>
      <c r="D5" s="86"/>
      <c r="E5" s="86"/>
      <c r="F5" s="86"/>
      <c r="G5" s="86"/>
      <c r="H5" s="87"/>
      <c r="I5" s="87"/>
      <c r="J5" s="87"/>
      <c r="K5" s="87"/>
      <c r="L5" s="88"/>
    </row>
    <row r="6" spans="1:15" s="65" customFormat="1" ht="21.95" customHeight="1" x14ac:dyDescent="0.15">
      <c r="A6" s="133" t="s">
        <v>10</v>
      </c>
      <c r="B6" s="69" t="s">
        <v>11</v>
      </c>
      <c r="C6" s="225"/>
      <c r="D6" s="225"/>
      <c r="E6" s="225"/>
      <c r="F6" s="225"/>
      <c r="G6" s="134" t="s">
        <v>13</v>
      </c>
      <c r="H6" s="89" t="s">
        <v>11</v>
      </c>
      <c r="I6" s="225"/>
      <c r="J6" s="225"/>
      <c r="K6" s="225"/>
      <c r="L6" s="225"/>
    </row>
    <row r="7" spans="1:15" ht="21.95" customHeight="1" x14ac:dyDescent="0.15">
      <c r="A7" s="133"/>
      <c r="B7" s="69" t="s">
        <v>12</v>
      </c>
      <c r="C7" s="131"/>
      <c r="D7" s="132"/>
      <c r="E7" s="132"/>
      <c r="F7" s="90" t="s">
        <v>14</v>
      </c>
      <c r="G7" s="133"/>
      <c r="H7" s="89" t="s">
        <v>12</v>
      </c>
      <c r="I7" s="131"/>
      <c r="J7" s="132"/>
      <c r="K7" s="132"/>
      <c r="L7" s="90" t="s">
        <v>14</v>
      </c>
    </row>
    <row r="8" spans="1:15" s="75" customFormat="1" ht="41.25" customHeight="1" x14ac:dyDescent="0.15">
      <c r="A8" s="91" t="s">
        <v>0</v>
      </c>
      <c r="B8" s="92" t="s">
        <v>3</v>
      </c>
      <c r="C8" s="93" t="s">
        <v>4</v>
      </c>
      <c r="D8" s="93" t="s">
        <v>5</v>
      </c>
      <c r="E8" s="94" t="s">
        <v>6</v>
      </c>
      <c r="F8" s="94" t="s">
        <v>7</v>
      </c>
      <c r="G8" s="142" t="s">
        <v>8</v>
      </c>
      <c r="H8" s="142"/>
      <c r="I8" s="142"/>
      <c r="J8" s="142"/>
      <c r="K8" s="142"/>
      <c r="L8" s="142"/>
    </row>
    <row r="9" spans="1:15" ht="20.100000000000001" customHeight="1" x14ac:dyDescent="0.15">
      <c r="A9" s="95">
        <v>46327</v>
      </c>
      <c r="B9" s="42">
        <f>WEEKDAY(A9,1)</f>
        <v>1</v>
      </c>
      <c r="C9" s="32"/>
      <c r="D9" s="32"/>
      <c r="E9" s="38"/>
      <c r="F9" s="54" t="str">
        <f t="shared" ref="F9:F38" si="0">IF(D9-C9-E9=0,"",D9-C9-E9)</f>
        <v/>
      </c>
      <c r="G9" s="119"/>
      <c r="H9" s="120"/>
      <c r="I9" s="120"/>
      <c r="J9" s="120"/>
      <c r="K9" s="120"/>
      <c r="L9" s="121"/>
      <c r="O9" s="96"/>
    </row>
    <row r="10" spans="1:15" ht="20.100000000000001" customHeight="1" x14ac:dyDescent="0.15">
      <c r="A10" s="31">
        <f t="shared" ref="A10:A36" si="1">A9+1</f>
        <v>46328</v>
      </c>
      <c r="B10" s="42">
        <f t="shared" ref="B10:B38" si="2">WEEKDAY(A10,1)</f>
        <v>2</v>
      </c>
      <c r="C10" s="32"/>
      <c r="D10" s="32"/>
      <c r="E10" s="38"/>
      <c r="F10" s="54" t="str">
        <f t="shared" si="0"/>
        <v/>
      </c>
      <c r="G10" s="119"/>
      <c r="H10" s="120"/>
      <c r="I10" s="120"/>
      <c r="J10" s="120"/>
      <c r="K10" s="120"/>
      <c r="L10" s="121"/>
    </row>
    <row r="11" spans="1:15" ht="20.100000000000001" customHeight="1" x14ac:dyDescent="0.15">
      <c r="A11" s="31">
        <f t="shared" si="1"/>
        <v>46329</v>
      </c>
      <c r="B11" s="42">
        <f t="shared" si="2"/>
        <v>3</v>
      </c>
      <c r="C11" s="32"/>
      <c r="D11" s="32"/>
      <c r="E11" s="38"/>
      <c r="F11" s="54" t="str">
        <f t="shared" si="0"/>
        <v/>
      </c>
      <c r="G11" s="119"/>
      <c r="H11" s="120"/>
      <c r="I11" s="120"/>
      <c r="J11" s="120"/>
      <c r="K11" s="120"/>
      <c r="L11" s="121"/>
    </row>
    <row r="12" spans="1:15" ht="20.100000000000001" customHeight="1" x14ac:dyDescent="0.15">
      <c r="A12" s="31">
        <f t="shared" si="1"/>
        <v>46330</v>
      </c>
      <c r="B12" s="42">
        <f t="shared" si="2"/>
        <v>4</v>
      </c>
      <c r="C12" s="32"/>
      <c r="D12" s="32"/>
      <c r="E12" s="38"/>
      <c r="F12" s="54" t="str">
        <f t="shared" si="0"/>
        <v/>
      </c>
      <c r="G12" s="119"/>
      <c r="H12" s="120"/>
      <c r="I12" s="120"/>
      <c r="J12" s="120"/>
      <c r="K12" s="120"/>
      <c r="L12" s="121"/>
    </row>
    <row r="13" spans="1:15" ht="20.100000000000001" customHeight="1" x14ac:dyDescent="0.15">
      <c r="A13" s="31">
        <f t="shared" si="1"/>
        <v>46331</v>
      </c>
      <c r="B13" s="42">
        <f t="shared" si="2"/>
        <v>5</v>
      </c>
      <c r="C13" s="32"/>
      <c r="D13" s="32"/>
      <c r="E13" s="38"/>
      <c r="F13" s="54" t="str">
        <f t="shared" si="0"/>
        <v/>
      </c>
      <c r="G13" s="119"/>
      <c r="H13" s="120"/>
      <c r="I13" s="120"/>
      <c r="J13" s="120"/>
      <c r="K13" s="120"/>
      <c r="L13" s="121"/>
    </row>
    <row r="14" spans="1:15" ht="20.100000000000001" customHeight="1" x14ac:dyDescent="0.15">
      <c r="A14" s="31">
        <f t="shared" si="1"/>
        <v>46332</v>
      </c>
      <c r="B14" s="42">
        <f t="shared" si="2"/>
        <v>6</v>
      </c>
      <c r="C14" s="32"/>
      <c r="D14" s="32"/>
      <c r="E14" s="38"/>
      <c r="F14" s="54" t="str">
        <f t="shared" si="0"/>
        <v/>
      </c>
      <c r="G14" s="119"/>
      <c r="H14" s="120"/>
      <c r="I14" s="120"/>
      <c r="J14" s="120"/>
      <c r="K14" s="120"/>
      <c r="L14" s="121"/>
    </row>
    <row r="15" spans="1:15" ht="20.100000000000001" customHeight="1" x14ac:dyDescent="0.15">
      <c r="A15" s="31">
        <f t="shared" si="1"/>
        <v>46333</v>
      </c>
      <c r="B15" s="42">
        <f t="shared" si="2"/>
        <v>7</v>
      </c>
      <c r="C15" s="32"/>
      <c r="D15" s="32"/>
      <c r="E15" s="38"/>
      <c r="F15" s="54" t="str">
        <f t="shared" si="0"/>
        <v/>
      </c>
      <c r="G15" s="119"/>
      <c r="H15" s="120"/>
      <c r="I15" s="120"/>
      <c r="J15" s="120"/>
      <c r="K15" s="120"/>
      <c r="L15" s="121"/>
    </row>
    <row r="16" spans="1:15" ht="20.100000000000001" customHeight="1" x14ac:dyDescent="0.15">
      <c r="A16" s="31">
        <f t="shared" si="1"/>
        <v>46334</v>
      </c>
      <c r="B16" s="42">
        <f t="shared" si="2"/>
        <v>1</v>
      </c>
      <c r="C16" s="32"/>
      <c r="D16" s="32"/>
      <c r="E16" s="38"/>
      <c r="F16" s="54" t="str">
        <f t="shared" si="0"/>
        <v/>
      </c>
      <c r="G16" s="119"/>
      <c r="H16" s="120"/>
      <c r="I16" s="120"/>
      <c r="J16" s="120"/>
      <c r="K16" s="120"/>
      <c r="L16" s="121"/>
    </row>
    <row r="17" spans="1:12" ht="20.100000000000001" customHeight="1" x14ac:dyDescent="0.15">
      <c r="A17" s="31">
        <f t="shared" si="1"/>
        <v>46335</v>
      </c>
      <c r="B17" s="42">
        <f t="shared" si="2"/>
        <v>2</v>
      </c>
      <c r="C17" s="32"/>
      <c r="D17" s="32"/>
      <c r="E17" s="38"/>
      <c r="F17" s="54" t="str">
        <f t="shared" si="0"/>
        <v/>
      </c>
      <c r="G17" s="119"/>
      <c r="H17" s="120"/>
      <c r="I17" s="120"/>
      <c r="J17" s="120"/>
      <c r="K17" s="120"/>
      <c r="L17" s="121"/>
    </row>
    <row r="18" spans="1:12" ht="20.100000000000001" customHeight="1" x14ac:dyDescent="0.15">
      <c r="A18" s="31">
        <f t="shared" si="1"/>
        <v>46336</v>
      </c>
      <c r="B18" s="42">
        <f t="shared" si="2"/>
        <v>3</v>
      </c>
      <c r="C18" s="32"/>
      <c r="D18" s="32"/>
      <c r="E18" s="38"/>
      <c r="F18" s="54" t="str">
        <f t="shared" si="0"/>
        <v/>
      </c>
      <c r="G18" s="119"/>
      <c r="H18" s="120"/>
      <c r="I18" s="120"/>
      <c r="J18" s="120"/>
      <c r="K18" s="120"/>
      <c r="L18" s="121"/>
    </row>
    <row r="19" spans="1:12" ht="20.100000000000001" customHeight="1" x14ac:dyDescent="0.15">
      <c r="A19" s="31">
        <f t="shared" si="1"/>
        <v>46337</v>
      </c>
      <c r="B19" s="42">
        <f t="shared" si="2"/>
        <v>4</v>
      </c>
      <c r="C19" s="32"/>
      <c r="D19" s="32"/>
      <c r="E19" s="38"/>
      <c r="F19" s="54" t="str">
        <f t="shared" si="0"/>
        <v/>
      </c>
      <c r="G19" s="119"/>
      <c r="H19" s="120"/>
      <c r="I19" s="120"/>
      <c r="J19" s="120"/>
      <c r="K19" s="120"/>
      <c r="L19" s="121"/>
    </row>
    <row r="20" spans="1:12" ht="20.100000000000001" customHeight="1" x14ac:dyDescent="0.15">
      <c r="A20" s="31">
        <f t="shared" si="1"/>
        <v>46338</v>
      </c>
      <c r="B20" s="42">
        <f t="shared" si="2"/>
        <v>5</v>
      </c>
      <c r="C20" s="32"/>
      <c r="D20" s="32"/>
      <c r="E20" s="38"/>
      <c r="F20" s="54" t="str">
        <f t="shared" si="0"/>
        <v/>
      </c>
      <c r="G20" s="119"/>
      <c r="H20" s="120"/>
      <c r="I20" s="120"/>
      <c r="J20" s="120"/>
      <c r="K20" s="120"/>
      <c r="L20" s="121"/>
    </row>
    <row r="21" spans="1:12" ht="20.100000000000001" customHeight="1" x14ac:dyDescent="0.15">
      <c r="A21" s="31">
        <f t="shared" si="1"/>
        <v>46339</v>
      </c>
      <c r="B21" s="42">
        <f t="shared" si="2"/>
        <v>6</v>
      </c>
      <c r="C21" s="32"/>
      <c r="D21" s="32"/>
      <c r="E21" s="38"/>
      <c r="F21" s="54" t="str">
        <f t="shared" si="0"/>
        <v/>
      </c>
      <c r="G21" s="119"/>
      <c r="H21" s="120"/>
      <c r="I21" s="120"/>
      <c r="J21" s="120"/>
      <c r="K21" s="120"/>
      <c r="L21" s="121"/>
    </row>
    <row r="22" spans="1:12" ht="20.100000000000001" customHeight="1" x14ac:dyDescent="0.15">
      <c r="A22" s="31">
        <f t="shared" si="1"/>
        <v>46340</v>
      </c>
      <c r="B22" s="42">
        <f t="shared" si="2"/>
        <v>7</v>
      </c>
      <c r="C22" s="32"/>
      <c r="D22" s="32"/>
      <c r="E22" s="38"/>
      <c r="F22" s="54" t="str">
        <f t="shared" si="0"/>
        <v/>
      </c>
      <c r="G22" s="119"/>
      <c r="H22" s="120"/>
      <c r="I22" s="120"/>
      <c r="J22" s="120"/>
      <c r="K22" s="120"/>
      <c r="L22" s="121"/>
    </row>
    <row r="23" spans="1:12" ht="20.100000000000001" customHeight="1" x14ac:dyDescent="0.15">
      <c r="A23" s="31">
        <f t="shared" si="1"/>
        <v>46341</v>
      </c>
      <c r="B23" s="42">
        <f t="shared" si="2"/>
        <v>1</v>
      </c>
      <c r="C23" s="32"/>
      <c r="D23" s="32"/>
      <c r="E23" s="38"/>
      <c r="F23" s="54" t="str">
        <f t="shared" si="0"/>
        <v/>
      </c>
      <c r="G23" s="119"/>
      <c r="H23" s="120"/>
      <c r="I23" s="120"/>
      <c r="J23" s="120"/>
      <c r="K23" s="120"/>
      <c r="L23" s="121"/>
    </row>
    <row r="24" spans="1:12" ht="20.100000000000001" customHeight="1" x14ac:dyDescent="0.15">
      <c r="A24" s="31">
        <f t="shared" si="1"/>
        <v>46342</v>
      </c>
      <c r="B24" s="42">
        <f t="shared" si="2"/>
        <v>2</v>
      </c>
      <c r="C24" s="32"/>
      <c r="D24" s="32"/>
      <c r="E24" s="38"/>
      <c r="F24" s="54" t="str">
        <f t="shared" si="0"/>
        <v/>
      </c>
      <c r="G24" s="119"/>
      <c r="H24" s="120"/>
      <c r="I24" s="120"/>
      <c r="J24" s="120"/>
      <c r="K24" s="120"/>
      <c r="L24" s="121"/>
    </row>
    <row r="25" spans="1:12" ht="20.100000000000001" customHeight="1" x14ac:dyDescent="0.15">
      <c r="A25" s="31">
        <f t="shared" si="1"/>
        <v>46343</v>
      </c>
      <c r="B25" s="42">
        <f t="shared" si="2"/>
        <v>3</v>
      </c>
      <c r="C25" s="32"/>
      <c r="D25" s="32"/>
      <c r="E25" s="38"/>
      <c r="F25" s="54" t="str">
        <f t="shared" si="0"/>
        <v/>
      </c>
      <c r="G25" s="119"/>
      <c r="H25" s="120"/>
      <c r="I25" s="120"/>
      <c r="J25" s="120"/>
      <c r="K25" s="120"/>
      <c r="L25" s="121"/>
    </row>
    <row r="26" spans="1:12" ht="20.100000000000001" customHeight="1" x14ac:dyDescent="0.15">
      <c r="A26" s="31">
        <f t="shared" si="1"/>
        <v>46344</v>
      </c>
      <c r="B26" s="42">
        <f t="shared" si="2"/>
        <v>4</v>
      </c>
      <c r="C26" s="32"/>
      <c r="D26" s="32"/>
      <c r="E26" s="38"/>
      <c r="F26" s="54" t="str">
        <f t="shared" si="0"/>
        <v/>
      </c>
      <c r="G26" s="119"/>
      <c r="H26" s="120"/>
      <c r="I26" s="120"/>
      <c r="J26" s="120"/>
      <c r="K26" s="120"/>
      <c r="L26" s="121"/>
    </row>
    <row r="27" spans="1:12" ht="20.100000000000001" customHeight="1" x14ac:dyDescent="0.15">
      <c r="A27" s="31">
        <f t="shared" si="1"/>
        <v>46345</v>
      </c>
      <c r="B27" s="42">
        <f t="shared" si="2"/>
        <v>5</v>
      </c>
      <c r="C27" s="32"/>
      <c r="D27" s="32"/>
      <c r="E27" s="38"/>
      <c r="F27" s="54" t="str">
        <f t="shared" si="0"/>
        <v/>
      </c>
      <c r="G27" s="119"/>
      <c r="H27" s="120"/>
      <c r="I27" s="120"/>
      <c r="J27" s="120"/>
      <c r="K27" s="120"/>
      <c r="L27" s="121"/>
    </row>
    <row r="28" spans="1:12" ht="20.100000000000001" customHeight="1" x14ac:dyDescent="0.15">
      <c r="A28" s="31">
        <f t="shared" si="1"/>
        <v>46346</v>
      </c>
      <c r="B28" s="42">
        <f t="shared" si="2"/>
        <v>6</v>
      </c>
      <c r="C28" s="32"/>
      <c r="D28" s="32"/>
      <c r="E28" s="38"/>
      <c r="F28" s="54" t="str">
        <f t="shared" si="0"/>
        <v/>
      </c>
      <c r="G28" s="119"/>
      <c r="H28" s="120"/>
      <c r="I28" s="120"/>
      <c r="J28" s="120"/>
      <c r="K28" s="120"/>
      <c r="L28" s="121"/>
    </row>
    <row r="29" spans="1:12" ht="20.100000000000001" customHeight="1" x14ac:dyDescent="0.15">
      <c r="A29" s="31">
        <f t="shared" si="1"/>
        <v>46347</v>
      </c>
      <c r="B29" s="42">
        <f t="shared" si="2"/>
        <v>7</v>
      </c>
      <c r="C29" s="32"/>
      <c r="D29" s="32"/>
      <c r="E29" s="38"/>
      <c r="F29" s="54" t="str">
        <f t="shared" si="0"/>
        <v/>
      </c>
      <c r="G29" s="119"/>
      <c r="H29" s="120"/>
      <c r="I29" s="120"/>
      <c r="J29" s="120"/>
      <c r="K29" s="120"/>
      <c r="L29" s="121"/>
    </row>
    <row r="30" spans="1:12" ht="20.100000000000001" customHeight="1" x14ac:dyDescent="0.15">
      <c r="A30" s="31">
        <f t="shared" si="1"/>
        <v>46348</v>
      </c>
      <c r="B30" s="42">
        <f t="shared" si="2"/>
        <v>1</v>
      </c>
      <c r="C30" s="32"/>
      <c r="D30" s="32"/>
      <c r="E30" s="38"/>
      <c r="F30" s="54" t="str">
        <f t="shared" si="0"/>
        <v/>
      </c>
      <c r="G30" s="119"/>
      <c r="H30" s="120"/>
      <c r="I30" s="120"/>
      <c r="J30" s="120"/>
      <c r="K30" s="120"/>
      <c r="L30" s="121"/>
    </row>
    <row r="31" spans="1:12" ht="20.100000000000001" customHeight="1" x14ac:dyDescent="0.15">
      <c r="A31" s="31">
        <f t="shared" si="1"/>
        <v>46349</v>
      </c>
      <c r="B31" s="42">
        <f t="shared" si="2"/>
        <v>2</v>
      </c>
      <c r="C31" s="32"/>
      <c r="D31" s="32"/>
      <c r="E31" s="38"/>
      <c r="F31" s="54" t="str">
        <f t="shared" si="0"/>
        <v/>
      </c>
      <c r="G31" s="119"/>
      <c r="H31" s="120"/>
      <c r="I31" s="120"/>
      <c r="J31" s="120"/>
      <c r="K31" s="120"/>
      <c r="L31" s="121"/>
    </row>
    <row r="32" spans="1:12" ht="20.100000000000001" customHeight="1" x14ac:dyDescent="0.15">
      <c r="A32" s="31">
        <f t="shared" si="1"/>
        <v>46350</v>
      </c>
      <c r="B32" s="42">
        <f t="shared" si="2"/>
        <v>3</v>
      </c>
      <c r="C32" s="32"/>
      <c r="D32" s="32"/>
      <c r="E32" s="38"/>
      <c r="F32" s="54" t="str">
        <f t="shared" si="0"/>
        <v/>
      </c>
      <c r="G32" s="119"/>
      <c r="H32" s="120"/>
      <c r="I32" s="120"/>
      <c r="J32" s="120"/>
      <c r="K32" s="120"/>
      <c r="L32" s="121"/>
    </row>
    <row r="33" spans="1:12" ht="20.100000000000001" customHeight="1" x14ac:dyDescent="0.15">
      <c r="A33" s="31">
        <f t="shared" si="1"/>
        <v>46351</v>
      </c>
      <c r="B33" s="42">
        <f t="shared" si="2"/>
        <v>4</v>
      </c>
      <c r="C33" s="32"/>
      <c r="D33" s="32"/>
      <c r="E33" s="38"/>
      <c r="F33" s="54" t="str">
        <f t="shared" si="0"/>
        <v/>
      </c>
      <c r="G33" s="119"/>
      <c r="H33" s="120"/>
      <c r="I33" s="120"/>
      <c r="J33" s="120"/>
      <c r="K33" s="120"/>
      <c r="L33" s="121"/>
    </row>
    <row r="34" spans="1:12" ht="20.100000000000001" customHeight="1" x14ac:dyDescent="0.15">
      <c r="A34" s="31">
        <f t="shared" si="1"/>
        <v>46352</v>
      </c>
      <c r="B34" s="42">
        <f t="shared" si="2"/>
        <v>5</v>
      </c>
      <c r="C34" s="32"/>
      <c r="D34" s="32"/>
      <c r="E34" s="38"/>
      <c r="F34" s="54" t="str">
        <f t="shared" si="0"/>
        <v/>
      </c>
      <c r="G34" s="119"/>
      <c r="H34" s="120"/>
      <c r="I34" s="120"/>
      <c r="J34" s="120"/>
      <c r="K34" s="120"/>
      <c r="L34" s="121"/>
    </row>
    <row r="35" spans="1:12" ht="20.100000000000001" customHeight="1" x14ac:dyDescent="0.15">
      <c r="A35" s="31">
        <f t="shared" si="1"/>
        <v>46353</v>
      </c>
      <c r="B35" s="42">
        <f t="shared" si="2"/>
        <v>6</v>
      </c>
      <c r="C35" s="32"/>
      <c r="D35" s="32"/>
      <c r="E35" s="38"/>
      <c r="F35" s="54" t="str">
        <f t="shared" si="0"/>
        <v/>
      </c>
      <c r="G35" s="119"/>
      <c r="H35" s="120"/>
      <c r="I35" s="120"/>
      <c r="J35" s="120"/>
      <c r="K35" s="120"/>
      <c r="L35" s="121"/>
    </row>
    <row r="36" spans="1:12" ht="20.100000000000001" customHeight="1" x14ac:dyDescent="0.15">
      <c r="A36" s="31">
        <f t="shared" si="1"/>
        <v>46354</v>
      </c>
      <c r="B36" s="42">
        <f t="shared" si="2"/>
        <v>7</v>
      </c>
      <c r="C36" s="32"/>
      <c r="D36" s="32"/>
      <c r="E36" s="38"/>
      <c r="F36" s="54" t="str">
        <f t="shared" si="0"/>
        <v/>
      </c>
      <c r="G36" s="119"/>
      <c r="H36" s="120"/>
      <c r="I36" s="120"/>
      <c r="J36" s="120"/>
      <c r="K36" s="120"/>
      <c r="L36" s="121"/>
    </row>
    <row r="37" spans="1:12" ht="20.100000000000001" customHeight="1" x14ac:dyDescent="0.15">
      <c r="A37" s="97">
        <v>41607</v>
      </c>
      <c r="B37" s="42">
        <f t="shared" si="2"/>
        <v>6</v>
      </c>
      <c r="C37" s="30"/>
      <c r="D37" s="30"/>
      <c r="E37" s="37"/>
      <c r="F37" s="54" t="str">
        <f t="shared" si="0"/>
        <v/>
      </c>
      <c r="G37" s="295"/>
      <c r="H37" s="296"/>
      <c r="I37" s="296"/>
      <c r="J37" s="296"/>
      <c r="K37" s="296"/>
      <c r="L37" s="297"/>
    </row>
    <row r="38" spans="1:12" ht="20.100000000000001" customHeight="1" thickBot="1" x14ac:dyDescent="0.2">
      <c r="A38" s="97">
        <v>41608</v>
      </c>
      <c r="B38" s="42">
        <f t="shared" si="2"/>
        <v>7</v>
      </c>
      <c r="C38" s="30"/>
      <c r="D38" s="30"/>
      <c r="E38" s="37"/>
      <c r="F38" s="56" t="str">
        <f t="shared" si="0"/>
        <v/>
      </c>
      <c r="G38" s="285"/>
      <c r="H38" s="286"/>
      <c r="I38" s="286"/>
      <c r="J38" s="286"/>
      <c r="K38" s="286"/>
      <c r="L38" s="287"/>
    </row>
    <row r="39" spans="1:12" ht="20.100000000000001" customHeight="1" thickTop="1" x14ac:dyDescent="0.15">
      <c r="A39" s="140" t="s">
        <v>1</v>
      </c>
      <c r="B39" s="141"/>
      <c r="C39" s="141"/>
      <c r="D39" s="141"/>
      <c r="E39" s="288"/>
      <c r="F39" s="36">
        <f>SUM(F9:F38)</f>
        <v>0</v>
      </c>
      <c r="G39" s="289" t="s">
        <v>9</v>
      </c>
      <c r="H39" s="290"/>
      <c r="I39" s="290"/>
      <c r="J39" s="290"/>
      <c r="K39" s="291"/>
      <c r="L39" s="29">
        <f>ROUNDDOWN(ROUND(F39*24*60,1)/60,2)</f>
        <v>0</v>
      </c>
    </row>
    <row r="40" spans="1:12" x14ac:dyDescent="0.15">
      <c r="F40" s="81"/>
    </row>
  </sheetData>
  <sheetProtection sheet="1"/>
  <mergeCells count="44">
    <mergeCell ref="G8:L8"/>
    <mergeCell ref="G9:L9"/>
    <mergeCell ref="G10:L10"/>
    <mergeCell ref="G11:L11"/>
    <mergeCell ref="E2:I2"/>
    <mergeCell ref="C7:E7"/>
    <mergeCell ref="A1:L1"/>
    <mergeCell ref="A2:D2"/>
    <mergeCell ref="A4:B4"/>
    <mergeCell ref="C4:L4"/>
    <mergeCell ref="A6:A7"/>
    <mergeCell ref="C6:F6"/>
    <mergeCell ref="G6:G7"/>
    <mergeCell ref="I6:L6"/>
    <mergeCell ref="I7:K7"/>
    <mergeCell ref="G12:L12"/>
    <mergeCell ref="G13:L13"/>
    <mergeCell ref="G14:L14"/>
    <mergeCell ref="G15:L15"/>
    <mergeCell ref="G16:L16"/>
    <mergeCell ref="G17:L17"/>
    <mergeCell ref="G18:L18"/>
    <mergeCell ref="G19:L19"/>
    <mergeCell ref="G20:L20"/>
    <mergeCell ref="G21:L21"/>
    <mergeCell ref="G22:L22"/>
    <mergeCell ref="G23:L23"/>
    <mergeCell ref="G24:L24"/>
    <mergeCell ref="G25:L25"/>
    <mergeCell ref="G26:L26"/>
    <mergeCell ref="G27:L27"/>
    <mergeCell ref="G28:L28"/>
    <mergeCell ref="G29:L29"/>
    <mergeCell ref="G30:L30"/>
    <mergeCell ref="G38:L38"/>
    <mergeCell ref="G37:L37"/>
    <mergeCell ref="A39:E39"/>
    <mergeCell ref="G39:K39"/>
    <mergeCell ref="G31:L31"/>
    <mergeCell ref="G32:L32"/>
    <mergeCell ref="G33:L33"/>
    <mergeCell ref="G34:L34"/>
    <mergeCell ref="G35:L35"/>
    <mergeCell ref="G36:L36"/>
  </mergeCells>
  <phoneticPr fontId="3"/>
  <conditionalFormatting sqref="A9:G38">
    <cfRule type="expression" dxfId="12" priority="1">
      <formula>$G9="休日"</formula>
    </cfRule>
    <cfRule type="expression" dxfId="11" priority="2">
      <formula>COUNTIF(祝日,$A9) =1</formula>
    </cfRule>
    <cfRule type="expression" dxfId="10" priority="3">
      <formula>WEEKDAY($A9)=7</formula>
    </cfRule>
    <cfRule type="expression" dxfId="9" priority="4">
      <formula>WEEKDAY($A9)=1</formula>
    </cfRule>
  </conditionalFormatting>
  <printOptions horizontalCentered="1"/>
  <pageMargins left="0.78740157480314965" right="0.39370078740157483" top="0.78740157480314965" bottom="0.59055118110236227" header="0.51181102362204722" footer="0.31496062992125984"/>
  <pageSetup paperSize="9" orientation="portrait" r:id="rId1"/>
  <headerFooter alignWithMargins="0">
    <oddFooter xml:space="preserve">&amp;R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40"/>
  <sheetViews>
    <sheetView showGridLines="0" view="pageBreakPreview" topLeftCell="A14" zoomScale="115" zoomScaleNormal="100" zoomScaleSheetLayoutView="115" workbookViewId="0">
      <selection activeCell="A10" sqref="A10"/>
    </sheetView>
  </sheetViews>
  <sheetFormatPr defaultRowHeight="13.5" x14ac:dyDescent="0.15"/>
  <cols>
    <col min="1" max="1" width="6.75" style="61" customWidth="1"/>
    <col min="2" max="2" width="4.25" style="70" customWidth="1"/>
    <col min="3" max="4" width="7.625" style="61" customWidth="1"/>
    <col min="5" max="6" width="7.625" style="71" customWidth="1"/>
    <col min="7" max="7" width="6.75" style="61" customWidth="1"/>
    <col min="8" max="8" width="4.25" style="61" customWidth="1"/>
    <col min="9" max="11" width="7.625" style="61" customWidth="1"/>
    <col min="12" max="12" width="8.375" style="61" customWidth="1"/>
    <col min="13" max="14" width="7.625" style="61" customWidth="1"/>
    <col min="15" max="16384" width="9" style="61"/>
  </cols>
  <sheetData>
    <row r="1" spans="1:15" s="60" customFormat="1" ht="17.25" customHeight="1" x14ac:dyDescent="0.15">
      <c r="A1" s="280" t="str">
        <f>令和8年４月!A1:L1</f>
        <v>令和8年度　産業用ロボット等導入前検証補助金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2"/>
    </row>
    <row r="2" spans="1:15" ht="17.25" customHeight="1" x14ac:dyDescent="0.15">
      <c r="A2" s="135" t="str">
        <f ca="1">(RIGHT(CELL("filename",A1),LEN(CELL("filename",A1))-FIND("]",CELL("filename",A1))))</f>
        <v>令和8年12月</v>
      </c>
      <c r="B2" s="136"/>
      <c r="C2" s="136"/>
      <c r="D2" s="136"/>
      <c r="E2" s="279" t="s">
        <v>22</v>
      </c>
      <c r="F2" s="279"/>
      <c r="G2" s="279"/>
      <c r="H2" s="279"/>
      <c r="I2" s="279"/>
      <c r="L2" s="82"/>
    </row>
    <row r="3" spans="1:15" ht="6.95" customHeight="1" x14ac:dyDescent="0.15">
      <c r="A3" s="83"/>
      <c r="B3" s="63"/>
      <c r="C3" s="62"/>
      <c r="D3" s="62"/>
      <c r="E3" s="62"/>
      <c r="F3" s="62"/>
      <c r="G3" s="64"/>
      <c r="L3" s="82"/>
    </row>
    <row r="4" spans="1:15" s="65" customFormat="1" ht="17.25" customHeight="1" x14ac:dyDescent="0.15">
      <c r="A4" s="137" t="s">
        <v>2</v>
      </c>
      <c r="B4" s="138"/>
      <c r="C4" s="283"/>
      <c r="D4" s="283"/>
      <c r="E4" s="283"/>
      <c r="F4" s="283"/>
      <c r="G4" s="283"/>
      <c r="H4" s="283"/>
      <c r="I4" s="283"/>
      <c r="J4" s="283"/>
      <c r="K4" s="283"/>
      <c r="L4" s="284"/>
    </row>
    <row r="5" spans="1:15" s="65" customFormat="1" ht="6.95" customHeight="1" x14ac:dyDescent="0.15">
      <c r="A5" s="84"/>
      <c r="B5" s="85"/>
      <c r="C5" s="86"/>
      <c r="D5" s="86"/>
      <c r="E5" s="86"/>
      <c r="F5" s="86"/>
      <c r="G5" s="86"/>
      <c r="H5" s="87"/>
      <c r="I5" s="87"/>
      <c r="J5" s="87"/>
      <c r="K5" s="87"/>
      <c r="L5" s="88"/>
    </row>
    <row r="6" spans="1:15" s="65" customFormat="1" ht="21.95" customHeight="1" x14ac:dyDescent="0.15">
      <c r="A6" s="133" t="s">
        <v>10</v>
      </c>
      <c r="B6" s="69" t="s">
        <v>11</v>
      </c>
      <c r="C6" s="225"/>
      <c r="D6" s="225"/>
      <c r="E6" s="225"/>
      <c r="F6" s="225"/>
      <c r="G6" s="134" t="s">
        <v>13</v>
      </c>
      <c r="H6" s="89" t="s">
        <v>11</v>
      </c>
      <c r="I6" s="225"/>
      <c r="J6" s="225"/>
      <c r="K6" s="225"/>
      <c r="L6" s="225"/>
    </row>
    <row r="7" spans="1:15" ht="21.95" customHeight="1" x14ac:dyDescent="0.15">
      <c r="A7" s="133"/>
      <c r="B7" s="69" t="s">
        <v>12</v>
      </c>
      <c r="C7" s="131"/>
      <c r="D7" s="132"/>
      <c r="E7" s="132"/>
      <c r="F7" s="90" t="s">
        <v>14</v>
      </c>
      <c r="G7" s="133"/>
      <c r="H7" s="89" t="s">
        <v>12</v>
      </c>
      <c r="I7" s="131"/>
      <c r="J7" s="132"/>
      <c r="K7" s="132"/>
      <c r="L7" s="90" t="s">
        <v>14</v>
      </c>
    </row>
    <row r="8" spans="1:15" s="75" customFormat="1" ht="41.25" customHeight="1" x14ac:dyDescent="0.15">
      <c r="A8" s="91" t="s">
        <v>0</v>
      </c>
      <c r="B8" s="92" t="s">
        <v>3</v>
      </c>
      <c r="C8" s="93" t="s">
        <v>4</v>
      </c>
      <c r="D8" s="93" t="s">
        <v>5</v>
      </c>
      <c r="E8" s="94" t="s">
        <v>6</v>
      </c>
      <c r="F8" s="94" t="s">
        <v>7</v>
      </c>
      <c r="G8" s="142" t="s">
        <v>8</v>
      </c>
      <c r="H8" s="142"/>
      <c r="I8" s="142"/>
      <c r="J8" s="142"/>
      <c r="K8" s="142"/>
      <c r="L8" s="142"/>
    </row>
    <row r="9" spans="1:15" ht="20.100000000000001" customHeight="1" x14ac:dyDescent="0.15">
      <c r="A9" s="95">
        <v>46357</v>
      </c>
      <c r="B9" s="42">
        <f>WEEKDAY(A9,1)</f>
        <v>3</v>
      </c>
      <c r="C9" s="32"/>
      <c r="D9" s="32"/>
      <c r="E9" s="38"/>
      <c r="F9" s="54" t="str">
        <f>IF(D9-C9-E9=0,"",D9-C9-E9)</f>
        <v/>
      </c>
      <c r="G9" s="119"/>
      <c r="H9" s="120"/>
      <c r="I9" s="120"/>
      <c r="J9" s="120"/>
      <c r="K9" s="120"/>
      <c r="L9" s="121"/>
      <c r="O9" s="96"/>
    </row>
    <row r="10" spans="1:15" ht="20.100000000000001" customHeight="1" x14ac:dyDescent="0.15">
      <c r="A10" s="31">
        <f t="shared" ref="A10:A36" si="0">A9+1</f>
        <v>46358</v>
      </c>
      <c r="B10" s="42">
        <f t="shared" ref="B10:B39" si="1">WEEKDAY(A10,1)</f>
        <v>4</v>
      </c>
      <c r="C10" s="32"/>
      <c r="D10" s="32"/>
      <c r="E10" s="38"/>
      <c r="F10" s="54" t="str">
        <f>IF(D10-C10-E10=0,"",D10-C10-E10)</f>
        <v/>
      </c>
      <c r="G10" s="119"/>
      <c r="H10" s="120"/>
      <c r="I10" s="120"/>
      <c r="J10" s="120"/>
      <c r="K10" s="120"/>
      <c r="L10" s="121"/>
    </row>
    <row r="11" spans="1:15" ht="20.100000000000001" customHeight="1" x14ac:dyDescent="0.15">
      <c r="A11" s="31">
        <f t="shared" si="0"/>
        <v>46359</v>
      </c>
      <c r="B11" s="42">
        <f t="shared" si="1"/>
        <v>5</v>
      </c>
      <c r="C11" s="32"/>
      <c r="D11" s="32"/>
      <c r="E11" s="38"/>
      <c r="F11" s="54" t="str">
        <f t="shared" ref="F11:F39" si="2">IF(D11-C11-E11=0,"",D11-C11-E11)</f>
        <v/>
      </c>
      <c r="G11" s="119"/>
      <c r="H11" s="120"/>
      <c r="I11" s="120"/>
      <c r="J11" s="120"/>
      <c r="K11" s="120"/>
      <c r="L11" s="121"/>
    </row>
    <row r="12" spans="1:15" ht="20.100000000000001" customHeight="1" x14ac:dyDescent="0.15">
      <c r="A12" s="31">
        <f t="shared" si="0"/>
        <v>46360</v>
      </c>
      <c r="B12" s="42">
        <f t="shared" si="1"/>
        <v>6</v>
      </c>
      <c r="C12" s="32"/>
      <c r="D12" s="32"/>
      <c r="E12" s="38"/>
      <c r="F12" s="54" t="str">
        <f t="shared" si="2"/>
        <v/>
      </c>
      <c r="G12" s="119"/>
      <c r="H12" s="120"/>
      <c r="I12" s="120"/>
      <c r="J12" s="120"/>
      <c r="K12" s="120"/>
      <c r="L12" s="121"/>
    </row>
    <row r="13" spans="1:15" ht="20.100000000000001" customHeight="1" x14ac:dyDescent="0.15">
      <c r="A13" s="31">
        <f t="shared" si="0"/>
        <v>46361</v>
      </c>
      <c r="B13" s="42">
        <f t="shared" si="1"/>
        <v>7</v>
      </c>
      <c r="C13" s="32"/>
      <c r="D13" s="32"/>
      <c r="E13" s="38"/>
      <c r="F13" s="54" t="str">
        <f t="shared" si="2"/>
        <v/>
      </c>
      <c r="G13" s="119"/>
      <c r="H13" s="120"/>
      <c r="I13" s="120"/>
      <c r="J13" s="120"/>
      <c r="K13" s="120"/>
      <c r="L13" s="121"/>
    </row>
    <row r="14" spans="1:15" ht="20.100000000000001" customHeight="1" x14ac:dyDescent="0.15">
      <c r="A14" s="31">
        <f t="shared" si="0"/>
        <v>46362</v>
      </c>
      <c r="B14" s="42">
        <f t="shared" si="1"/>
        <v>1</v>
      </c>
      <c r="C14" s="32"/>
      <c r="D14" s="32"/>
      <c r="E14" s="38"/>
      <c r="F14" s="54" t="str">
        <f t="shared" si="2"/>
        <v/>
      </c>
      <c r="G14" s="119"/>
      <c r="H14" s="120"/>
      <c r="I14" s="120"/>
      <c r="J14" s="120"/>
      <c r="K14" s="120"/>
      <c r="L14" s="121"/>
    </row>
    <row r="15" spans="1:15" ht="20.100000000000001" customHeight="1" x14ac:dyDescent="0.15">
      <c r="A15" s="31">
        <f t="shared" si="0"/>
        <v>46363</v>
      </c>
      <c r="B15" s="42">
        <f t="shared" si="1"/>
        <v>2</v>
      </c>
      <c r="C15" s="32"/>
      <c r="D15" s="32"/>
      <c r="E15" s="38"/>
      <c r="F15" s="54" t="str">
        <f t="shared" si="2"/>
        <v/>
      </c>
      <c r="G15" s="119"/>
      <c r="H15" s="120"/>
      <c r="I15" s="120"/>
      <c r="J15" s="120"/>
      <c r="K15" s="120"/>
      <c r="L15" s="121"/>
    </row>
    <row r="16" spans="1:15" ht="20.100000000000001" customHeight="1" x14ac:dyDescent="0.15">
      <c r="A16" s="31">
        <f t="shared" si="0"/>
        <v>46364</v>
      </c>
      <c r="B16" s="42">
        <f t="shared" si="1"/>
        <v>3</v>
      </c>
      <c r="C16" s="32"/>
      <c r="D16" s="32"/>
      <c r="E16" s="38"/>
      <c r="F16" s="54" t="str">
        <f t="shared" si="2"/>
        <v/>
      </c>
      <c r="G16" s="119"/>
      <c r="H16" s="120"/>
      <c r="I16" s="120"/>
      <c r="J16" s="120"/>
      <c r="K16" s="120"/>
      <c r="L16" s="121"/>
    </row>
    <row r="17" spans="1:12" ht="20.100000000000001" customHeight="1" x14ac:dyDescent="0.15">
      <c r="A17" s="31">
        <f t="shared" si="0"/>
        <v>46365</v>
      </c>
      <c r="B17" s="42">
        <f t="shared" si="1"/>
        <v>4</v>
      </c>
      <c r="C17" s="32"/>
      <c r="D17" s="32"/>
      <c r="E17" s="38"/>
      <c r="F17" s="54" t="str">
        <f t="shared" si="2"/>
        <v/>
      </c>
      <c r="G17" s="119"/>
      <c r="H17" s="120"/>
      <c r="I17" s="120"/>
      <c r="J17" s="120"/>
      <c r="K17" s="120"/>
      <c r="L17" s="121"/>
    </row>
    <row r="18" spans="1:12" ht="20.100000000000001" customHeight="1" x14ac:dyDescent="0.15">
      <c r="A18" s="31">
        <f t="shared" si="0"/>
        <v>46366</v>
      </c>
      <c r="B18" s="42">
        <f t="shared" si="1"/>
        <v>5</v>
      </c>
      <c r="C18" s="32"/>
      <c r="D18" s="32"/>
      <c r="E18" s="38"/>
      <c r="F18" s="54" t="str">
        <f t="shared" si="2"/>
        <v/>
      </c>
      <c r="G18" s="119"/>
      <c r="H18" s="120"/>
      <c r="I18" s="120"/>
      <c r="J18" s="120"/>
      <c r="K18" s="120"/>
      <c r="L18" s="121"/>
    </row>
    <row r="19" spans="1:12" ht="20.100000000000001" customHeight="1" x14ac:dyDescent="0.15">
      <c r="A19" s="31">
        <f t="shared" si="0"/>
        <v>46367</v>
      </c>
      <c r="B19" s="42">
        <f t="shared" si="1"/>
        <v>6</v>
      </c>
      <c r="C19" s="32"/>
      <c r="D19" s="32"/>
      <c r="E19" s="38"/>
      <c r="F19" s="54" t="str">
        <f t="shared" si="2"/>
        <v/>
      </c>
      <c r="G19" s="119"/>
      <c r="H19" s="120"/>
      <c r="I19" s="120"/>
      <c r="J19" s="120"/>
      <c r="K19" s="120"/>
      <c r="L19" s="121"/>
    </row>
    <row r="20" spans="1:12" ht="20.100000000000001" customHeight="1" x14ac:dyDescent="0.15">
      <c r="A20" s="31">
        <f t="shared" si="0"/>
        <v>46368</v>
      </c>
      <c r="B20" s="42">
        <f t="shared" si="1"/>
        <v>7</v>
      </c>
      <c r="C20" s="32"/>
      <c r="D20" s="32"/>
      <c r="E20" s="38"/>
      <c r="F20" s="54" t="str">
        <f t="shared" si="2"/>
        <v/>
      </c>
      <c r="G20" s="119"/>
      <c r="H20" s="120"/>
      <c r="I20" s="120"/>
      <c r="J20" s="120"/>
      <c r="K20" s="120"/>
      <c r="L20" s="121"/>
    </row>
    <row r="21" spans="1:12" ht="20.100000000000001" customHeight="1" x14ac:dyDescent="0.15">
      <c r="A21" s="31">
        <f t="shared" si="0"/>
        <v>46369</v>
      </c>
      <c r="B21" s="42">
        <f t="shared" si="1"/>
        <v>1</v>
      </c>
      <c r="C21" s="32"/>
      <c r="D21" s="32"/>
      <c r="E21" s="38"/>
      <c r="F21" s="54" t="str">
        <f t="shared" si="2"/>
        <v/>
      </c>
      <c r="G21" s="119"/>
      <c r="H21" s="120"/>
      <c r="I21" s="120"/>
      <c r="J21" s="120"/>
      <c r="K21" s="120"/>
      <c r="L21" s="121"/>
    </row>
    <row r="22" spans="1:12" ht="20.100000000000001" customHeight="1" x14ac:dyDescent="0.15">
      <c r="A22" s="31">
        <f t="shared" si="0"/>
        <v>46370</v>
      </c>
      <c r="B22" s="42">
        <f t="shared" si="1"/>
        <v>2</v>
      </c>
      <c r="C22" s="32"/>
      <c r="D22" s="32"/>
      <c r="E22" s="38"/>
      <c r="F22" s="54" t="str">
        <f t="shared" si="2"/>
        <v/>
      </c>
      <c r="G22" s="119"/>
      <c r="H22" s="120"/>
      <c r="I22" s="120"/>
      <c r="J22" s="120"/>
      <c r="K22" s="120"/>
      <c r="L22" s="121"/>
    </row>
    <row r="23" spans="1:12" ht="20.100000000000001" customHeight="1" x14ac:dyDescent="0.15">
      <c r="A23" s="31">
        <f t="shared" si="0"/>
        <v>46371</v>
      </c>
      <c r="B23" s="42">
        <f t="shared" si="1"/>
        <v>3</v>
      </c>
      <c r="C23" s="32"/>
      <c r="D23" s="32"/>
      <c r="E23" s="38"/>
      <c r="F23" s="54" t="str">
        <f t="shared" si="2"/>
        <v/>
      </c>
      <c r="G23" s="119"/>
      <c r="H23" s="120"/>
      <c r="I23" s="120"/>
      <c r="J23" s="120"/>
      <c r="K23" s="120"/>
      <c r="L23" s="121"/>
    </row>
    <row r="24" spans="1:12" ht="20.100000000000001" customHeight="1" x14ac:dyDescent="0.15">
      <c r="A24" s="31">
        <f t="shared" si="0"/>
        <v>46372</v>
      </c>
      <c r="B24" s="42">
        <f t="shared" si="1"/>
        <v>4</v>
      </c>
      <c r="C24" s="32"/>
      <c r="D24" s="32"/>
      <c r="E24" s="38"/>
      <c r="F24" s="54" t="str">
        <f t="shared" si="2"/>
        <v/>
      </c>
      <c r="G24" s="119"/>
      <c r="H24" s="120"/>
      <c r="I24" s="120"/>
      <c r="J24" s="120"/>
      <c r="K24" s="120"/>
      <c r="L24" s="121"/>
    </row>
    <row r="25" spans="1:12" ht="20.100000000000001" customHeight="1" x14ac:dyDescent="0.15">
      <c r="A25" s="31">
        <f t="shared" si="0"/>
        <v>46373</v>
      </c>
      <c r="B25" s="42">
        <f t="shared" si="1"/>
        <v>5</v>
      </c>
      <c r="C25" s="32"/>
      <c r="D25" s="32"/>
      <c r="E25" s="38"/>
      <c r="F25" s="54" t="str">
        <f t="shared" si="2"/>
        <v/>
      </c>
      <c r="G25" s="119"/>
      <c r="H25" s="120"/>
      <c r="I25" s="120"/>
      <c r="J25" s="120"/>
      <c r="K25" s="120"/>
      <c r="L25" s="121"/>
    </row>
    <row r="26" spans="1:12" ht="20.100000000000001" customHeight="1" x14ac:dyDescent="0.15">
      <c r="A26" s="31">
        <f t="shared" si="0"/>
        <v>46374</v>
      </c>
      <c r="B26" s="42">
        <f t="shared" si="1"/>
        <v>6</v>
      </c>
      <c r="C26" s="32"/>
      <c r="D26" s="32"/>
      <c r="E26" s="38"/>
      <c r="F26" s="54" t="str">
        <f t="shared" si="2"/>
        <v/>
      </c>
      <c r="G26" s="119"/>
      <c r="H26" s="120"/>
      <c r="I26" s="120"/>
      <c r="J26" s="120"/>
      <c r="K26" s="120"/>
      <c r="L26" s="121"/>
    </row>
    <row r="27" spans="1:12" ht="20.100000000000001" customHeight="1" x14ac:dyDescent="0.15">
      <c r="A27" s="31">
        <f t="shared" si="0"/>
        <v>46375</v>
      </c>
      <c r="B27" s="42">
        <f t="shared" si="1"/>
        <v>7</v>
      </c>
      <c r="C27" s="32"/>
      <c r="D27" s="32"/>
      <c r="E27" s="38"/>
      <c r="F27" s="54" t="str">
        <f t="shared" si="2"/>
        <v/>
      </c>
      <c r="G27" s="119"/>
      <c r="H27" s="120"/>
      <c r="I27" s="120"/>
      <c r="J27" s="120"/>
      <c r="K27" s="120"/>
      <c r="L27" s="121"/>
    </row>
    <row r="28" spans="1:12" ht="20.100000000000001" customHeight="1" x14ac:dyDescent="0.15">
      <c r="A28" s="31">
        <f t="shared" si="0"/>
        <v>46376</v>
      </c>
      <c r="B28" s="42">
        <f t="shared" si="1"/>
        <v>1</v>
      </c>
      <c r="C28" s="32"/>
      <c r="D28" s="32"/>
      <c r="E28" s="38"/>
      <c r="F28" s="54" t="str">
        <f t="shared" si="2"/>
        <v/>
      </c>
      <c r="G28" s="119"/>
      <c r="H28" s="120"/>
      <c r="I28" s="120"/>
      <c r="J28" s="120"/>
      <c r="K28" s="120"/>
      <c r="L28" s="121"/>
    </row>
    <row r="29" spans="1:12" ht="20.100000000000001" customHeight="1" x14ac:dyDescent="0.15">
      <c r="A29" s="31">
        <f t="shared" si="0"/>
        <v>46377</v>
      </c>
      <c r="B29" s="42">
        <f t="shared" si="1"/>
        <v>2</v>
      </c>
      <c r="C29" s="32"/>
      <c r="D29" s="32"/>
      <c r="E29" s="38"/>
      <c r="F29" s="54" t="str">
        <f t="shared" si="2"/>
        <v/>
      </c>
      <c r="G29" s="119"/>
      <c r="H29" s="120"/>
      <c r="I29" s="120"/>
      <c r="J29" s="120"/>
      <c r="K29" s="120"/>
      <c r="L29" s="121"/>
    </row>
    <row r="30" spans="1:12" ht="20.100000000000001" customHeight="1" x14ac:dyDescent="0.15">
      <c r="A30" s="31">
        <f t="shared" si="0"/>
        <v>46378</v>
      </c>
      <c r="B30" s="42">
        <f t="shared" si="1"/>
        <v>3</v>
      </c>
      <c r="C30" s="32"/>
      <c r="D30" s="32"/>
      <c r="E30" s="38"/>
      <c r="F30" s="54" t="str">
        <f t="shared" si="2"/>
        <v/>
      </c>
      <c r="G30" s="119"/>
      <c r="H30" s="120"/>
      <c r="I30" s="120"/>
      <c r="J30" s="120"/>
      <c r="K30" s="120"/>
      <c r="L30" s="121"/>
    </row>
    <row r="31" spans="1:12" ht="20.100000000000001" customHeight="1" x14ac:dyDescent="0.15">
      <c r="A31" s="31">
        <f t="shared" si="0"/>
        <v>46379</v>
      </c>
      <c r="B31" s="42">
        <f t="shared" si="1"/>
        <v>4</v>
      </c>
      <c r="C31" s="32"/>
      <c r="D31" s="32"/>
      <c r="E31" s="38"/>
      <c r="F31" s="54" t="str">
        <f t="shared" si="2"/>
        <v/>
      </c>
      <c r="G31" s="119"/>
      <c r="H31" s="120"/>
      <c r="I31" s="120"/>
      <c r="J31" s="120"/>
      <c r="K31" s="120"/>
      <c r="L31" s="121"/>
    </row>
    <row r="32" spans="1:12" ht="20.100000000000001" customHeight="1" x14ac:dyDescent="0.15">
      <c r="A32" s="31">
        <f t="shared" si="0"/>
        <v>46380</v>
      </c>
      <c r="B32" s="42">
        <f t="shared" si="1"/>
        <v>5</v>
      </c>
      <c r="C32" s="32"/>
      <c r="D32" s="32"/>
      <c r="E32" s="38"/>
      <c r="F32" s="54" t="str">
        <f t="shared" si="2"/>
        <v/>
      </c>
      <c r="G32" s="119"/>
      <c r="H32" s="120"/>
      <c r="I32" s="120"/>
      <c r="J32" s="120"/>
      <c r="K32" s="120"/>
      <c r="L32" s="121"/>
    </row>
    <row r="33" spans="1:12" ht="20.100000000000001" customHeight="1" x14ac:dyDescent="0.15">
      <c r="A33" s="31">
        <f t="shared" si="0"/>
        <v>46381</v>
      </c>
      <c r="B33" s="42">
        <f t="shared" si="1"/>
        <v>6</v>
      </c>
      <c r="C33" s="32"/>
      <c r="D33" s="32"/>
      <c r="E33" s="38"/>
      <c r="F33" s="54" t="str">
        <f t="shared" si="2"/>
        <v/>
      </c>
      <c r="G33" s="119"/>
      <c r="H33" s="120"/>
      <c r="I33" s="120"/>
      <c r="J33" s="120"/>
      <c r="K33" s="120"/>
      <c r="L33" s="121"/>
    </row>
    <row r="34" spans="1:12" ht="20.100000000000001" customHeight="1" x14ac:dyDescent="0.15">
      <c r="A34" s="31">
        <f t="shared" si="0"/>
        <v>46382</v>
      </c>
      <c r="B34" s="42">
        <f t="shared" si="1"/>
        <v>7</v>
      </c>
      <c r="C34" s="32"/>
      <c r="D34" s="32"/>
      <c r="E34" s="38"/>
      <c r="F34" s="54" t="str">
        <f t="shared" si="2"/>
        <v/>
      </c>
      <c r="G34" s="119"/>
      <c r="H34" s="120"/>
      <c r="I34" s="120"/>
      <c r="J34" s="120"/>
      <c r="K34" s="120"/>
      <c r="L34" s="121"/>
    </row>
    <row r="35" spans="1:12" ht="20.100000000000001" customHeight="1" x14ac:dyDescent="0.15">
      <c r="A35" s="31">
        <f t="shared" si="0"/>
        <v>46383</v>
      </c>
      <c r="B35" s="42">
        <f t="shared" si="1"/>
        <v>1</v>
      </c>
      <c r="C35" s="32"/>
      <c r="D35" s="32"/>
      <c r="E35" s="38"/>
      <c r="F35" s="54" t="str">
        <f t="shared" si="2"/>
        <v/>
      </c>
      <c r="G35" s="119"/>
      <c r="H35" s="120"/>
      <c r="I35" s="120"/>
      <c r="J35" s="120"/>
      <c r="K35" s="120"/>
      <c r="L35" s="121"/>
    </row>
    <row r="36" spans="1:12" ht="20.100000000000001" customHeight="1" x14ac:dyDescent="0.15">
      <c r="A36" s="31">
        <f t="shared" si="0"/>
        <v>46384</v>
      </c>
      <c r="B36" s="42">
        <f t="shared" si="1"/>
        <v>2</v>
      </c>
      <c r="C36" s="32"/>
      <c r="D36" s="32"/>
      <c r="E36" s="38"/>
      <c r="F36" s="54" t="str">
        <f t="shared" si="2"/>
        <v/>
      </c>
      <c r="G36" s="119"/>
      <c r="H36" s="120"/>
      <c r="I36" s="120"/>
      <c r="J36" s="120"/>
      <c r="K36" s="120"/>
      <c r="L36" s="121"/>
    </row>
    <row r="37" spans="1:12" ht="20.100000000000001" customHeight="1" x14ac:dyDescent="0.15">
      <c r="A37" s="98">
        <f>A36+1</f>
        <v>46385</v>
      </c>
      <c r="B37" s="42">
        <f t="shared" si="1"/>
        <v>3</v>
      </c>
      <c r="C37" s="30"/>
      <c r="D37" s="30"/>
      <c r="E37" s="37"/>
      <c r="F37" s="55" t="str">
        <f t="shared" si="2"/>
        <v/>
      </c>
      <c r="G37" s="119"/>
      <c r="H37" s="120"/>
      <c r="I37" s="120"/>
      <c r="J37" s="120"/>
      <c r="K37" s="120"/>
      <c r="L37" s="121"/>
    </row>
    <row r="38" spans="1:12" ht="20.100000000000001" customHeight="1" x14ac:dyDescent="0.15">
      <c r="A38" s="100">
        <f>A37+1</f>
        <v>46386</v>
      </c>
      <c r="B38" s="42">
        <f t="shared" si="1"/>
        <v>4</v>
      </c>
      <c r="C38" s="39"/>
      <c r="D38" s="30"/>
      <c r="E38" s="40"/>
      <c r="F38" s="55" t="str">
        <f t="shared" si="2"/>
        <v/>
      </c>
      <c r="G38" s="298"/>
      <c r="H38" s="299"/>
      <c r="I38" s="299"/>
      <c r="J38" s="299"/>
      <c r="K38" s="299"/>
      <c r="L38" s="300"/>
    </row>
    <row r="39" spans="1:12" ht="20.100000000000001" customHeight="1" thickBot="1" x14ac:dyDescent="0.2">
      <c r="A39" s="100">
        <f>A38+1</f>
        <v>46387</v>
      </c>
      <c r="B39" s="99">
        <f t="shared" si="1"/>
        <v>5</v>
      </c>
      <c r="C39" s="39"/>
      <c r="D39" s="30"/>
      <c r="E39" s="40"/>
      <c r="F39" s="56" t="str">
        <f t="shared" si="2"/>
        <v/>
      </c>
      <c r="G39" s="292"/>
      <c r="H39" s="293"/>
      <c r="I39" s="293"/>
      <c r="J39" s="293"/>
      <c r="K39" s="293"/>
      <c r="L39" s="294"/>
    </row>
    <row r="40" spans="1:12" ht="20.100000000000001" customHeight="1" thickTop="1" x14ac:dyDescent="0.15">
      <c r="A40" s="140" t="s">
        <v>1</v>
      </c>
      <c r="B40" s="141"/>
      <c r="C40" s="141"/>
      <c r="D40" s="141"/>
      <c r="E40" s="288"/>
      <c r="F40" s="36">
        <f>SUM(F9:F39)</f>
        <v>0</v>
      </c>
      <c r="G40" s="289" t="s">
        <v>9</v>
      </c>
      <c r="H40" s="290"/>
      <c r="I40" s="290"/>
      <c r="J40" s="290"/>
      <c r="K40" s="291"/>
      <c r="L40" s="29">
        <f>ROUNDDOWN(ROUND(F40*24*60,1)/60,2)</f>
        <v>0</v>
      </c>
    </row>
  </sheetData>
  <sheetProtection sheet="1"/>
  <mergeCells count="45">
    <mergeCell ref="E2:I2"/>
    <mergeCell ref="C7:E7"/>
    <mergeCell ref="A1:L1"/>
    <mergeCell ref="A2:D2"/>
    <mergeCell ref="A4:B4"/>
    <mergeCell ref="C4:L4"/>
    <mergeCell ref="A6:A7"/>
    <mergeCell ref="C6:F6"/>
    <mergeCell ref="G6:G7"/>
    <mergeCell ref="I6:L6"/>
    <mergeCell ref="I7:K7"/>
    <mergeCell ref="G8:L8"/>
    <mergeCell ref="G9:L9"/>
    <mergeCell ref="G10:L10"/>
    <mergeCell ref="G11:L11"/>
    <mergeCell ref="G39:L39"/>
    <mergeCell ref="G12:L12"/>
    <mergeCell ref="G13:L13"/>
    <mergeCell ref="G14:L14"/>
    <mergeCell ref="G15:L15"/>
    <mergeCell ref="G16:L16"/>
    <mergeCell ref="G17:L17"/>
    <mergeCell ref="G18:L18"/>
    <mergeCell ref="G19:L19"/>
    <mergeCell ref="G20:L20"/>
    <mergeCell ref="G21:L21"/>
    <mergeCell ref="G22:L22"/>
    <mergeCell ref="G23:L23"/>
    <mergeCell ref="G35:L35"/>
    <mergeCell ref="G24:L24"/>
    <mergeCell ref="G25:L25"/>
    <mergeCell ref="G26:L26"/>
    <mergeCell ref="G27:L27"/>
    <mergeCell ref="G28:L28"/>
    <mergeCell ref="G29:L29"/>
    <mergeCell ref="G36:L36"/>
    <mergeCell ref="G30:L30"/>
    <mergeCell ref="G37:L37"/>
    <mergeCell ref="G38:L38"/>
    <mergeCell ref="A40:E40"/>
    <mergeCell ref="G40:K40"/>
    <mergeCell ref="G31:L31"/>
    <mergeCell ref="G32:L32"/>
    <mergeCell ref="G33:L33"/>
    <mergeCell ref="G34:L34"/>
  </mergeCells>
  <phoneticPr fontId="3"/>
  <conditionalFormatting sqref="A9:G39">
    <cfRule type="expression" dxfId="8" priority="1">
      <formula>$G9="休日"</formula>
    </cfRule>
    <cfRule type="expression" dxfId="7" priority="2">
      <formula>COUNTIF(祝日,$A9) =1</formula>
    </cfRule>
    <cfRule type="expression" dxfId="6" priority="3">
      <formula>WEEKDAY($A9)=7</formula>
    </cfRule>
    <cfRule type="expression" dxfId="5" priority="4">
      <formula>WEEKDAY($A9)=1</formula>
    </cfRule>
  </conditionalFormatting>
  <printOptions horizontalCentered="1"/>
  <pageMargins left="0.78740157480314965" right="0.39370078740157483" top="0.78740157480314965" bottom="0.59055118110236227" header="0.51181102362204722" footer="0.31496062992125984"/>
  <pageSetup paperSize="9" orientation="portrait" r:id="rId1"/>
  <headerFooter alignWithMargins="0">
    <oddFooter xml:space="preserve">&amp;R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0"/>
  <sheetViews>
    <sheetView showGridLines="0" view="pageBreakPreview" topLeftCell="A4" zoomScale="115" zoomScaleNormal="100" zoomScaleSheetLayoutView="115" workbookViewId="0">
      <selection activeCell="A10" sqref="A10"/>
    </sheetView>
  </sheetViews>
  <sheetFormatPr defaultRowHeight="13.5" x14ac:dyDescent="0.15"/>
  <cols>
    <col min="1" max="1" width="6.75" style="61" customWidth="1"/>
    <col min="2" max="2" width="4.25" style="70" customWidth="1"/>
    <col min="3" max="4" width="7.625" style="61" customWidth="1"/>
    <col min="5" max="6" width="7.625" style="71" customWidth="1"/>
    <col min="7" max="7" width="6.75" style="61" customWidth="1"/>
    <col min="8" max="8" width="4.25" style="61" customWidth="1"/>
    <col min="9" max="11" width="7.625" style="61" customWidth="1"/>
    <col min="12" max="12" width="8.375" style="61" customWidth="1"/>
    <col min="13" max="14" width="7.625" style="61" customWidth="1"/>
    <col min="15" max="16384" width="9" style="61"/>
  </cols>
  <sheetData>
    <row r="1" spans="1:12" s="60" customFormat="1" ht="17.25" customHeight="1" x14ac:dyDescent="0.15">
      <c r="A1" s="280" t="str">
        <f>令和8年４月!A1:L1</f>
        <v>令和8年度　産業用ロボット等導入前検証補助金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2"/>
    </row>
    <row r="2" spans="1:12" ht="17.25" customHeight="1" x14ac:dyDescent="0.15">
      <c r="A2" s="135" t="str">
        <f ca="1">(RIGHT(CELL("filename",A1),LEN(CELL("filename",A1))-FIND("]",CELL("filename",A1))))</f>
        <v>令和9年１月</v>
      </c>
      <c r="B2" s="136"/>
      <c r="C2" s="136"/>
      <c r="D2" s="136"/>
      <c r="E2" s="279" t="s">
        <v>22</v>
      </c>
      <c r="F2" s="279"/>
      <c r="G2" s="279"/>
      <c r="H2" s="279"/>
      <c r="I2" s="279"/>
      <c r="L2" s="82"/>
    </row>
    <row r="3" spans="1:12" ht="6.95" customHeight="1" x14ac:dyDescent="0.15">
      <c r="A3" s="83"/>
      <c r="B3" s="63"/>
      <c r="C3" s="62"/>
      <c r="D3" s="62"/>
      <c r="E3" s="62"/>
      <c r="F3" s="62"/>
      <c r="G3" s="64"/>
      <c r="L3" s="82"/>
    </row>
    <row r="4" spans="1:12" s="65" customFormat="1" ht="17.25" customHeight="1" x14ac:dyDescent="0.15">
      <c r="A4" s="137" t="s">
        <v>2</v>
      </c>
      <c r="B4" s="138"/>
      <c r="C4" s="283"/>
      <c r="D4" s="283"/>
      <c r="E4" s="283"/>
      <c r="F4" s="283"/>
      <c r="G4" s="283"/>
      <c r="H4" s="283"/>
      <c r="I4" s="283"/>
      <c r="J4" s="283"/>
      <c r="K4" s="283"/>
      <c r="L4" s="284"/>
    </row>
    <row r="5" spans="1:12" s="65" customFormat="1" ht="6.95" customHeight="1" x14ac:dyDescent="0.15">
      <c r="A5" s="84"/>
      <c r="B5" s="85"/>
      <c r="C5" s="86"/>
      <c r="D5" s="86"/>
      <c r="E5" s="86"/>
      <c r="F5" s="86"/>
      <c r="G5" s="86"/>
      <c r="H5" s="87"/>
      <c r="I5" s="87"/>
      <c r="J5" s="87"/>
      <c r="K5" s="87"/>
      <c r="L5" s="88"/>
    </row>
    <row r="6" spans="1:12" s="65" customFormat="1" ht="21.95" customHeight="1" x14ac:dyDescent="0.15">
      <c r="A6" s="133" t="s">
        <v>10</v>
      </c>
      <c r="B6" s="69" t="s">
        <v>11</v>
      </c>
      <c r="C6" s="225"/>
      <c r="D6" s="225"/>
      <c r="E6" s="225"/>
      <c r="F6" s="225"/>
      <c r="G6" s="134" t="s">
        <v>13</v>
      </c>
      <c r="H6" s="89" t="s">
        <v>11</v>
      </c>
      <c r="I6" s="225"/>
      <c r="J6" s="225"/>
      <c r="K6" s="225"/>
      <c r="L6" s="225"/>
    </row>
    <row r="7" spans="1:12" ht="21.95" customHeight="1" x14ac:dyDescent="0.15">
      <c r="A7" s="133"/>
      <c r="B7" s="69" t="s">
        <v>12</v>
      </c>
      <c r="C7" s="131"/>
      <c r="D7" s="132"/>
      <c r="E7" s="132"/>
      <c r="F7" s="90" t="s">
        <v>14</v>
      </c>
      <c r="G7" s="133"/>
      <c r="H7" s="89" t="s">
        <v>12</v>
      </c>
      <c r="I7" s="131"/>
      <c r="J7" s="132"/>
      <c r="K7" s="132"/>
      <c r="L7" s="90" t="s">
        <v>14</v>
      </c>
    </row>
    <row r="8" spans="1:12" s="75" customFormat="1" ht="41.25" customHeight="1" x14ac:dyDescent="0.15">
      <c r="A8" s="91" t="s">
        <v>0</v>
      </c>
      <c r="B8" s="92" t="s">
        <v>3</v>
      </c>
      <c r="C8" s="93" t="s">
        <v>4</v>
      </c>
      <c r="D8" s="93" t="s">
        <v>5</v>
      </c>
      <c r="E8" s="94" t="s">
        <v>6</v>
      </c>
      <c r="F8" s="94" t="s">
        <v>7</v>
      </c>
      <c r="G8" s="142" t="s">
        <v>8</v>
      </c>
      <c r="H8" s="142"/>
      <c r="I8" s="142"/>
      <c r="J8" s="142"/>
      <c r="K8" s="142"/>
      <c r="L8" s="142"/>
    </row>
    <row r="9" spans="1:12" ht="20.100000000000001" customHeight="1" x14ac:dyDescent="0.15">
      <c r="A9" s="95">
        <v>46388</v>
      </c>
      <c r="B9" s="42">
        <f>WEEKDAY(A9,1)</f>
        <v>6</v>
      </c>
      <c r="C9" s="32"/>
      <c r="D9" s="32"/>
      <c r="E9" s="38"/>
      <c r="F9" s="54" t="str">
        <f t="shared" ref="F9:F39" si="0">IF(D9-C9-E9=0,"",D9-C9-E9)</f>
        <v/>
      </c>
      <c r="G9" s="119"/>
      <c r="H9" s="120"/>
      <c r="I9" s="120"/>
      <c r="J9" s="120"/>
      <c r="K9" s="120"/>
      <c r="L9" s="121"/>
    </row>
    <row r="10" spans="1:12" ht="20.100000000000001" customHeight="1" x14ac:dyDescent="0.15">
      <c r="A10" s="31">
        <f t="shared" ref="A10:A33" si="1">A9+1</f>
        <v>46389</v>
      </c>
      <c r="B10" s="42">
        <f t="shared" ref="B10:B39" si="2">WEEKDAY(A10,1)</f>
        <v>7</v>
      </c>
      <c r="C10" s="32"/>
      <c r="D10" s="32"/>
      <c r="E10" s="38"/>
      <c r="F10" s="54" t="str">
        <f t="shared" si="0"/>
        <v/>
      </c>
      <c r="G10" s="119"/>
      <c r="H10" s="120"/>
      <c r="I10" s="120"/>
      <c r="J10" s="120"/>
      <c r="K10" s="120"/>
      <c r="L10" s="121"/>
    </row>
    <row r="11" spans="1:12" ht="20.100000000000001" customHeight="1" x14ac:dyDescent="0.15">
      <c r="A11" s="31">
        <f t="shared" si="1"/>
        <v>46390</v>
      </c>
      <c r="B11" s="42">
        <f t="shared" si="2"/>
        <v>1</v>
      </c>
      <c r="C11" s="32"/>
      <c r="D11" s="32"/>
      <c r="E11" s="38"/>
      <c r="F11" s="54" t="str">
        <f t="shared" si="0"/>
        <v/>
      </c>
      <c r="G11" s="119"/>
      <c r="H11" s="120"/>
      <c r="I11" s="120"/>
      <c r="J11" s="120"/>
      <c r="K11" s="120"/>
      <c r="L11" s="121"/>
    </row>
    <row r="12" spans="1:12" ht="20.100000000000001" customHeight="1" x14ac:dyDescent="0.15">
      <c r="A12" s="31">
        <f t="shared" si="1"/>
        <v>46391</v>
      </c>
      <c r="B12" s="42">
        <f t="shared" si="2"/>
        <v>2</v>
      </c>
      <c r="C12" s="32"/>
      <c r="D12" s="32"/>
      <c r="E12" s="38"/>
      <c r="F12" s="54" t="str">
        <f t="shared" si="0"/>
        <v/>
      </c>
      <c r="G12" s="119"/>
      <c r="H12" s="120"/>
      <c r="I12" s="120"/>
      <c r="J12" s="120"/>
      <c r="K12" s="120"/>
      <c r="L12" s="121"/>
    </row>
    <row r="13" spans="1:12" ht="20.100000000000001" customHeight="1" x14ac:dyDescent="0.15">
      <c r="A13" s="31">
        <f t="shared" si="1"/>
        <v>46392</v>
      </c>
      <c r="B13" s="42">
        <f t="shared" si="2"/>
        <v>3</v>
      </c>
      <c r="C13" s="32"/>
      <c r="D13" s="32"/>
      <c r="E13" s="38"/>
      <c r="F13" s="54" t="str">
        <f t="shared" si="0"/>
        <v/>
      </c>
      <c r="G13" s="119"/>
      <c r="H13" s="120"/>
      <c r="I13" s="120"/>
      <c r="J13" s="120"/>
      <c r="K13" s="120"/>
      <c r="L13" s="121"/>
    </row>
    <row r="14" spans="1:12" ht="20.100000000000001" customHeight="1" x14ac:dyDescent="0.15">
      <c r="A14" s="31">
        <f t="shared" si="1"/>
        <v>46393</v>
      </c>
      <c r="B14" s="42">
        <f t="shared" si="2"/>
        <v>4</v>
      </c>
      <c r="C14" s="32"/>
      <c r="D14" s="32"/>
      <c r="E14" s="38"/>
      <c r="F14" s="54" t="str">
        <f t="shared" si="0"/>
        <v/>
      </c>
      <c r="G14" s="119"/>
      <c r="H14" s="120"/>
      <c r="I14" s="120"/>
      <c r="J14" s="120"/>
      <c r="K14" s="120"/>
      <c r="L14" s="121"/>
    </row>
    <row r="15" spans="1:12" ht="20.100000000000001" customHeight="1" x14ac:dyDescent="0.15">
      <c r="A15" s="31">
        <f t="shared" si="1"/>
        <v>46394</v>
      </c>
      <c r="B15" s="42">
        <f t="shared" si="2"/>
        <v>5</v>
      </c>
      <c r="C15" s="32"/>
      <c r="D15" s="32"/>
      <c r="E15" s="38"/>
      <c r="F15" s="54" t="str">
        <f t="shared" si="0"/>
        <v/>
      </c>
      <c r="G15" s="119"/>
      <c r="H15" s="120"/>
      <c r="I15" s="120"/>
      <c r="J15" s="120"/>
      <c r="K15" s="120"/>
      <c r="L15" s="121"/>
    </row>
    <row r="16" spans="1:12" ht="20.100000000000001" customHeight="1" x14ac:dyDescent="0.15">
      <c r="A16" s="31">
        <f t="shared" si="1"/>
        <v>46395</v>
      </c>
      <c r="B16" s="42">
        <f t="shared" si="2"/>
        <v>6</v>
      </c>
      <c r="C16" s="32"/>
      <c r="D16" s="32"/>
      <c r="E16" s="38"/>
      <c r="F16" s="54" t="str">
        <f t="shared" si="0"/>
        <v/>
      </c>
      <c r="G16" s="119"/>
      <c r="H16" s="120"/>
      <c r="I16" s="120"/>
      <c r="J16" s="120"/>
      <c r="K16" s="120"/>
      <c r="L16" s="121"/>
    </row>
    <row r="17" spans="1:12" ht="20.100000000000001" customHeight="1" x14ac:dyDescent="0.15">
      <c r="A17" s="31">
        <f t="shared" si="1"/>
        <v>46396</v>
      </c>
      <c r="B17" s="42">
        <f t="shared" si="2"/>
        <v>7</v>
      </c>
      <c r="C17" s="32"/>
      <c r="D17" s="32"/>
      <c r="E17" s="38"/>
      <c r="F17" s="54" t="str">
        <f t="shared" si="0"/>
        <v/>
      </c>
      <c r="G17" s="119"/>
      <c r="H17" s="120"/>
      <c r="I17" s="120"/>
      <c r="J17" s="120"/>
      <c r="K17" s="120"/>
      <c r="L17" s="121"/>
    </row>
    <row r="18" spans="1:12" ht="20.100000000000001" customHeight="1" x14ac:dyDescent="0.15">
      <c r="A18" s="31">
        <f t="shared" si="1"/>
        <v>46397</v>
      </c>
      <c r="B18" s="42">
        <f t="shared" si="2"/>
        <v>1</v>
      </c>
      <c r="C18" s="32"/>
      <c r="D18" s="32"/>
      <c r="E18" s="38"/>
      <c r="F18" s="54" t="str">
        <f t="shared" si="0"/>
        <v/>
      </c>
      <c r="G18" s="119"/>
      <c r="H18" s="120"/>
      <c r="I18" s="120"/>
      <c r="J18" s="120"/>
      <c r="K18" s="120"/>
      <c r="L18" s="121"/>
    </row>
    <row r="19" spans="1:12" ht="20.100000000000001" customHeight="1" x14ac:dyDescent="0.15">
      <c r="A19" s="31">
        <f t="shared" si="1"/>
        <v>46398</v>
      </c>
      <c r="B19" s="42">
        <f t="shared" si="2"/>
        <v>2</v>
      </c>
      <c r="C19" s="32"/>
      <c r="D19" s="32"/>
      <c r="E19" s="38"/>
      <c r="F19" s="54" t="str">
        <f t="shared" si="0"/>
        <v/>
      </c>
      <c r="G19" s="119"/>
      <c r="H19" s="120"/>
      <c r="I19" s="120"/>
      <c r="J19" s="120"/>
      <c r="K19" s="120"/>
      <c r="L19" s="121"/>
    </row>
    <row r="20" spans="1:12" ht="20.100000000000001" customHeight="1" x14ac:dyDescent="0.15">
      <c r="A20" s="31">
        <f t="shared" si="1"/>
        <v>46399</v>
      </c>
      <c r="B20" s="42">
        <f t="shared" si="2"/>
        <v>3</v>
      </c>
      <c r="C20" s="32"/>
      <c r="D20" s="32"/>
      <c r="E20" s="38"/>
      <c r="F20" s="54" t="str">
        <f t="shared" si="0"/>
        <v/>
      </c>
      <c r="G20" s="119"/>
      <c r="H20" s="120"/>
      <c r="I20" s="120"/>
      <c r="J20" s="120"/>
      <c r="K20" s="120"/>
      <c r="L20" s="121"/>
    </row>
    <row r="21" spans="1:12" ht="20.100000000000001" customHeight="1" x14ac:dyDescent="0.15">
      <c r="A21" s="31">
        <f t="shared" si="1"/>
        <v>46400</v>
      </c>
      <c r="B21" s="42">
        <f t="shared" si="2"/>
        <v>4</v>
      </c>
      <c r="C21" s="32"/>
      <c r="D21" s="32"/>
      <c r="E21" s="38"/>
      <c r="F21" s="54" t="str">
        <f t="shared" si="0"/>
        <v/>
      </c>
      <c r="G21" s="119"/>
      <c r="H21" s="120"/>
      <c r="I21" s="120"/>
      <c r="J21" s="120"/>
      <c r="K21" s="120"/>
      <c r="L21" s="121"/>
    </row>
    <row r="22" spans="1:12" ht="20.100000000000001" customHeight="1" x14ac:dyDescent="0.15">
      <c r="A22" s="31">
        <f t="shared" si="1"/>
        <v>46401</v>
      </c>
      <c r="B22" s="42">
        <f t="shared" si="2"/>
        <v>5</v>
      </c>
      <c r="C22" s="32"/>
      <c r="D22" s="32"/>
      <c r="E22" s="38"/>
      <c r="F22" s="54" t="str">
        <f t="shared" si="0"/>
        <v/>
      </c>
      <c r="G22" s="119"/>
      <c r="H22" s="120"/>
      <c r="I22" s="120"/>
      <c r="J22" s="120"/>
      <c r="K22" s="120"/>
      <c r="L22" s="121"/>
    </row>
    <row r="23" spans="1:12" ht="20.100000000000001" customHeight="1" x14ac:dyDescent="0.15">
      <c r="A23" s="31">
        <f t="shared" si="1"/>
        <v>46402</v>
      </c>
      <c r="B23" s="42">
        <f t="shared" si="2"/>
        <v>6</v>
      </c>
      <c r="C23" s="32"/>
      <c r="D23" s="32"/>
      <c r="E23" s="38"/>
      <c r="F23" s="54" t="str">
        <f t="shared" si="0"/>
        <v/>
      </c>
      <c r="G23" s="119"/>
      <c r="H23" s="120"/>
      <c r="I23" s="120"/>
      <c r="J23" s="120"/>
      <c r="K23" s="120"/>
      <c r="L23" s="121"/>
    </row>
    <row r="24" spans="1:12" ht="20.100000000000001" customHeight="1" x14ac:dyDescent="0.15">
      <c r="A24" s="31">
        <f t="shared" si="1"/>
        <v>46403</v>
      </c>
      <c r="B24" s="42">
        <f t="shared" si="2"/>
        <v>7</v>
      </c>
      <c r="C24" s="32"/>
      <c r="D24" s="32"/>
      <c r="E24" s="38"/>
      <c r="F24" s="54" t="str">
        <f t="shared" si="0"/>
        <v/>
      </c>
      <c r="G24" s="119"/>
      <c r="H24" s="120"/>
      <c r="I24" s="120"/>
      <c r="J24" s="120"/>
      <c r="K24" s="120"/>
      <c r="L24" s="121"/>
    </row>
    <row r="25" spans="1:12" ht="20.100000000000001" customHeight="1" x14ac:dyDescent="0.15">
      <c r="A25" s="31">
        <f t="shared" si="1"/>
        <v>46404</v>
      </c>
      <c r="B25" s="42">
        <f t="shared" si="2"/>
        <v>1</v>
      </c>
      <c r="C25" s="32"/>
      <c r="D25" s="32"/>
      <c r="E25" s="38"/>
      <c r="F25" s="54" t="str">
        <f t="shared" si="0"/>
        <v/>
      </c>
      <c r="G25" s="119"/>
      <c r="H25" s="120"/>
      <c r="I25" s="120"/>
      <c r="J25" s="120"/>
      <c r="K25" s="120"/>
      <c r="L25" s="121"/>
    </row>
    <row r="26" spans="1:12" ht="20.100000000000001" customHeight="1" x14ac:dyDescent="0.15">
      <c r="A26" s="31">
        <f t="shared" si="1"/>
        <v>46405</v>
      </c>
      <c r="B26" s="42">
        <f t="shared" si="2"/>
        <v>2</v>
      </c>
      <c r="C26" s="32"/>
      <c r="D26" s="32"/>
      <c r="E26" s="38"/>
      <c r="F26" s="54" t="str">
        <f t="shared" si="0"/>
        <v/>
      </c>
      <c r="G26" s="119"/>
      <c r="H26" s="120"/>
      <c r="I26" s="120"/>
      <c r="J26" s="120"/>
      <c r="K26" s="120"/>
      <c r="L26" s="121"/>
    </row>
    <row r="27" spans="1:12" ht="20.100000000000001" customHeight="1" x14ac:dyDescent="0.15">
      <c r="A27" s="31">
        <f t="shared" si="1"/>
        <v>46406</v>
      </c>
      <c r="B27" s="42">
        <f t="shared" si="2"/>
        <v>3</v>
      </c>
      <c r="C27" s="32"/>
      <c r="D27" s="32"/>
      <c r="E27" s="38"/>
      <c r="F27" s="54" t="str">
        <f t="shared" si="0"/>
        <v/>
      </c>
      <c r="G27" s="119"/>
      <c r="H27" s="120"/>
      <c r="I27" s="120"/>
      <c r="J27" s="120"/>
      <c r="K27" s="120"/>
      <c r="L27" s="121"/>
    </row>
    <row r="28" spans="1:12" ht="20.100000000000001" customHeight="1" x14ac:dyDescent="0.15">
      <c r="A28" s="31">
        <f t="shared" si="1"/>
        <v>46407</v>
      </c>
      <c r="B28" s="42">
        <f t="shared" si="2"/>
        <v>4</v>
      </c>
      <c r="C28" s="32"/>
      <c r="D28" s="32"/>
      <c r="E28" s="38"/>
      <c r="F28" s="54" t="str">
        <f t="shared" si="0"/>
        <v/>
      </c>
      <c r="G28" s="119"/>
      <c r="H28" s="120"/>
      <c r="I28" s="120"/>
      <c r="J28" s="120"/>
      <c r="K28" s="120"/>
      <c r="L28" s="121"/>
    </row>
    <row r="29" spans="1:12" ht="20.100000000000001" customHeight="1" x14ac:dyDescent="0.15">
      <c r="A29" s="31">
        <f t="shared" si="1"/>
        <v>46408</v>
      </c>
      <c r="B29" s="42">
        <f t="shared" si="2"/>
        <v>5</v>
      </c>
      <c r="C29" s="32"/>
      <c r="D29" s="32"/>
      <c r="E29" s="38"/>
      <c r="F29" s="54" t="str">
        <f t="shared" si="0"/>
        <v/>
      </c>
      <c r="G29" s="119"/>
      <c r="H29" s="120"/>
      <c r="I29" s="120"/>
      <c r="J29" s="120"/>
      <c r="K29" s="120"/>
      <c r="L29" s="121"/>
    </row>
    <row r="30" spans="1:12" ht="20.100000000000001" customHeight="1" x14ac:dyDescent="0.15">
      <c r="A30" s="31">
        <f t="shared" si="1"/>
        <v>46409</v>
      </c>
      <c r="B30" s="42">
        <f t="shared" si="2"/>
        <v>6</v>
      </c>
      <c r="C30" s="32"/>
      <c r="D30" s="32"/>
      <c r="E30" s="38"/>
      <c r="F30" s="54" t="str">
        <f t="shared" si="0"/>
        <v/>
      </c>
      <c r="G30" s="119"/>
      <c r="H30" s="120"/>
      <c r="I30" s="120"/>
      <c r="J30" s="120"/>
      <c r="K30" s="120"/>
      <c r="L30" s="121"/>
    </row>
    <row r="31" spans="1:12" ht="20.100000000000001" customHeight="1" x14ac:dyDescent="0.15">
      <c r="A31" s="31">
        <f t="shared" si="1"/>
        <v>46410</v>
      </c>
      <c r="B31" s="42">
        <f t="shared" si="2"/>
        <v>7</v>
      </c>
      <c r="C31" s="32"/>
      <c r="D31" s="32"/>
      <c r="E31" s="38"/>
      <c r="F31" s="54" t="str">
        <f t="shared" si="0"/>
        <v/>
      </c>
      <c r="G31" s="119"/>
      <c r="H31" s="120"/>
      <c r="I31" s="120"/>
      <c r="J31" s="120"/>
      <c r="K31" s="120"/>
      <c r="L31" s="121"/>
    </row>
    <row r="32" spans="1:12" ht="20.100000000000001" customHeight="1" x14ac:dyDescent="0.15">
      <c r="A32" s="31">
        <f t="shared" si="1"/>
        <v>46411</v>
      </c>
      <c r="B32" s="42">
        <f t="shared" si="2"/>
        <v>1</v>
      </c>
      <c r="C32" s="32"/>
      <c r="D32" s="32"/>
      <c r="E32" s="38"/>
      <c r="F32" s="54" t="str">
        <f t="shared" si="0"/>
        <v/>
      </c>
      <c r="G32" s="119"/>
      <c r="H32" s="120"/>
      <c r="I32" s="120"/>
      <c r="J32" s="120"/>
      <c r="K32" s="120"/>
      <c r="L32" s="121"/>
    </row>
    <row r="33" spans="1:12" ht="20.100000000000001" customHeight="1" x14ac:dyDescent="0.15">
      <c r="A33" s="31">
        <f t="shared" si="1"/>
        <v>46412</v>
      </c>
      <c r="B33" s="42">
        <f t="shared" si="2"/>
        <v>2</v>
      </c>
      <c r="C33" s="32"/>
      <c r="D33" s="32"/>
      <c r="E33" s="38"/>
      <c r="F33" s="54" t="str">
        <f t="shared" si="0"/>
        <v/>
      </c>
      <c r="G33" s="119"/>
      <c r="H33" s="120"/>
      <c r="I33" s="120"/>
      <c r="J33" s="120"/>
      <c r="K33" s="120"/>
      <c r="L33" s="121"/>
    </row>
    <row r="34" spans="1:12" ht="20.100000000000001" customHeight="1" x14ac:dyDescent="0.15">
      <c r="A34" s="98">
        <f t="shared" ref="A34:A39" si="3">A33+1</f>
        <v>46413</v>
      </c>
      <c r="B34" s="42">
        <f t="shared" si="2"/>
        <v>3</v>
      </c>
      <c r="C34" s="30"/>
      <c r="D34" s="30"/>
      <c r="E34" s="37"/>
      <c r="F34" s="55" t="str">
        <f t="shared" si="0"/>
        <v/>
      </c>
      <c r="G34" s="119"/>
      <c r="H34" s="120"/>
      <c r="I34" s="120"/>
      <c r="J34" s="120"/>
      <c r="K34" s="120"/>
      <c r="L34" s="121"/>
    </row>
    <row r="35" spans="1:12" ht="20.100000000000001" customHeight="1" x14ac:dyDescent="0.15">
      <c r="A35" s="100">
        <f t="shared" si="3"/>
        <v>46414</v>
      </c>
      <c r="B35" s="42">
        <f t="shared" si="2"/>
        <v>4</v>
      </c>
      <c r="C35" s="39"/>
      <c r="D35" s="30"/>
      <c r="E35" s="40"/>
      <c r="F35" s="55" t="str">
        <f t="shared" si="0"/>
        <v/>
      </c>
      <c r="G35" s="298"/>
      <c r="H35" s="299"/>
      <c r="I35" s="299"/>
      <c r="J35" s="299"/>
      <c r="K35" s="299"/>
      <c r="L35" s="300"/>
    </row>
    <row r="36" spans="1:12" ht="20.100000000000001" customHeight="1" x14ac:dyDescent="0.15">
      <c r="A36" s="100">
        <f t="shared" si="3"/>
        <v>46415</v>
      </c>
      <c r="B36" s="42">
        <f t="shared" si="2"/>
        <v>5</v>
      </c>
      <c r="C36" s="39"/>
      <c r="D36" s="30"/>
      <c r="E36" s="40"/>
      <c r="F36" s="55" t="str">
        <f t="shared" si="0"/>
        <v/>
      </c>
      <c r="G36" s="298"/>
      <c r="H36" s="299"/>
      <c r="I36" s="299"/>
      <c r="J36" s="299"/>
      <c r="K36" s="299"/>
      <c r="L36" s="300"/>
    </row>
    <row r="37" spans="1:12" ht="20.100000000000001" customHeight="1" x14ac:dyDescent="0.15">
      <c r="A37" s="31">
        <f t="shared" si="3"/>
        <v>46416</v>
      </c>
      <c r="B37" s="42">
        <f t="shared" si="2"/>
        <v>6</v>
      </c>
      <c r="C37" s="32"/>
      <c r="D37" s="32"/>
      <c r="E37" s="38"/>
      <c r="F37" s="54" t="str">
        <f t="shared" si="0"/>
        <v/>
      </c>
      <c r="G37" s="119"/>
      <c r="H37" s="120"/>
      <c r="I37" s="120"/>
      <c r="J37" s="120"/>
      <c r="K37" s="120"/>
      <c r="L37" s="121"/>
    </row>
    <row r="38" spans="1:12" ht="20.100000000000001" customHeight="1" x14ac:dyDescent="0.15">
      <c r="A38" s="31">
        <f t="shared" si="3"/>
        <v>46417</v>
      </c>
      <c r="B38" s="42">
        <f t="shared" si="2"/>
        <v>7</v>
      </c>
      <c r="C38" s="32"/>
      <c r="D38" s="32"/>
      <c r="E38" s="38"/>
      <c r="F38" s="54" t="str">
        <f t="shared" si="0"/>
        <v/>
      </c>
      <c r="G38" s="119"/>
      <c r="H38" s="120"/>
      <c r="I38" s="120"/>
      <c r="J38" s="120"/>
      <c r="K38" s="120"/>
      <c r="L38" s="121"/>
    </row>
    <row r="39" spans="1:12" ht="20.100000000000001" customHeight="1" thickBot="1" x14ac:dyDescent="0.2">
      <c r="A39" s="98">
        <f t="shared" si="3"/>
        <v>46418</v>
      </c>
      <c r="B39" s="99">
        <f t="shared" si="2"/>
        <v>1</v>
      </c>
      <c r="C39" s="30"/>
      <c r="D39" s="30"/>
      <c r="E39" s="37"/>
      <c r="F39" s="55" t="str">
        <f t="shared" si="0"/>
        <v/>
      </c>
      <c r="G39" s="285"/>
      <c r="H39" s="286"/>
      <c r="I39" s="286"/>
      <c r="J39" s="286"/>
      <c r="K39" s="286"/>
      <c r="L39" s="287"/>
    </row>
    <row r="40" spans="1:12" ht="20.100000000000001" customHeight="1" thickTop="1" x14ac:dyDescent="0.15">
      <c r="A40" s="301" t="s">
        <v>1</v>
      </c>
      <c r="B40" s="301"/>
      <c r="C40" s="301"/>
      <c r="D40" s="301"/>
      <c r="E40" s="301"/>
      <c r="F40" s="35">
        <f>SUM(F9:F39)</f>
        <v>0</v>
      </c>
      <c r="G40" s="302" t="s">
        <v>9</v>
      </c>
      <c r="H40" s="302"/>
      <c r="I40" s="302"/>
      <c r="J40" s="302"/>
      <c r="K40" s="146"/>
      <c r="L40" s="28">
        <f>ROUNDDOWN(ROUND(F40*24*60,1)/60,2)</f>
        <v>0</v>
      </c>
    </row>
  </sheetData>
  <mergeCells count="45">
    <mergeCell ref="E2:I2"/>
    <mergeCell ref="C7:E7"/>
    <mergeCell ref="A1:L1"/>
    <mergeCell ref="A2:D2"/>
    <mergeCell ref="A4:B4"/>
    <mergeCell ref="C4:L4"/>
    <mergeCell ref="A6:A7"/>
    <mergeCell ref="C6:F6"/>
    <mergeCell ref="G6:G7"/>
    <mergeCell ref="I6:L6"/>
    <mergeCell ref="I7:K7"/>
    <mergeCell ref="G9:L9"/>
    <mergeCell ref="G10:L10"/>
    <mergeCell ref="G11:L11"/>
    <mergeCell ref="G12:L12"/>
    <mergeCell ref="G8:L8"/>
    <mergeCell ref="G13:L13"/>
    <mergeCell ref="G14:L14"/>
    <mergeCell ref="G26:L26"/>
    <mergeCell ref="G15:L15"/>
    <mergeCell ref="G16:L16"/>
    <mergeCell ref="G17:L17"/>
    <mergeCell ref="G18:L18"/>
    <mergeCell ref="G19:L19"/>
    <mergeCell ref="G20:L20"/>
    <mergeCell ref="G21:L21"/>
    <mergeCell ref="G22:L22"/>
    <mergeCell ref="G23:L23"/>
    <mergeCell ref="G24:L24"/>
    <mergeCell ref="G25:L25"/>
    <mergeCell ref="G27:L27"/>
    <mergeCell ref="G34:L34"/>
    <mergeCell ref="G35:L35"/>
    <mergeCell ref="G31:L31"/>
    <mergeCell ref="G32:L32"/>
    <mergeCell ref="A40:E40"/>
    <mergeCell ref="G40:K40"/>
    <mergeCell ref="G28:L28"/>
    <mergeCell ref="G29:L29"/>
    <mergeCell ref="G30:L30"/>
    <mergeCell ref="G39:L39"/>
    <mergeCell ref="G33:L33"/>
    <mergeCell ref="G36:L36"/>
    <mergeCell ref="G37:L37"/>
    <mergeCell ref="G38:L38"/>
  </mergeCells>
  <phoneticPr fontId="3"/>
  <conditionalFormatting sqref="A9:G39">
    <cfRule type="expression" dxfId="4" priority="1">
      <formula>$G9="休日"</formula>
    </cfRule>
    <cfRule type="expression" dxfId="3" priority="2">
      <formula>COUNTIF(祝日,$A9) =1</formula>
    </cfRule>
    <cfRule type="expression" dxfId="2" priority="3">
      <formula>WEEKDAY($A9)=7</formula>
    </cfRule>
    <cfRule type="expression" dxfId="1" priority="4">
      <formula>WEEKDAY($A9)=1</formula>
    </cfRule>
  </conditionalFormatting>
  <printOptions horizontalCentered="1"/>
  <pageMargins left="0.78740157480314965" right="0.39370078740157483" top="0.78740157480314965" bottom="0.59055118110236227" header="0.51181102362204722" footer="0.31496062992125984"/>
  <pageSetup paperSize="9" orientation="portrait" r:id="rId1"/>
  <headerFooter alignWithMargins="0">
    <oddFooter xml:space="preserve">&amp;R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0"/>
  <sheetViews>
    <sheetView workbookViewId="0">
      <selection activeCell="A20" sqref="A20"/>
    </sheetView>
  </sheetViews>
  <sheetFormatPr defaultRowHeight="14.25" x14ac:dyDescent="0.15"/>
  <cols>
    <col min="1" max="1" width="11.125" bestFit="1" customWidth="1"/>
    <col min="2" max="2" width="3.125" bestFit="1" customWidth="1"/>
    <col min="3" max="3" width="16.375" bestFit="1" customWidth="1"/>
  </cols>
  <sheetData>
    <row r="1" spans="1:3" ht="27" customHeight="1" x14ac:dyDescent="0.45">
      <c r="A1" s="57" t="s">
        <v>36</v>
      </c>
    </row>
    <row r="2" spans="1:3" ht="16.5" x14ac:dyDescent="0.15">
      <c r="A2" s="112">
        <v>46141</v>
      </c>
      <c r="B2" s="113">
        <f t="shared" ref="B2:B15" si="0">A2</f>
        <v>46141</v>
      </c>
      <c r="C2" s="114" t="s">
        <v>26</v>
      </c>
    </row>
    <row r="3" spans="1:3" ht="16.5" x14ac:dyDescent="0.15">
      <c r="A3" s="112">
        <v>46145</v>
      </c>
      <c r="B3" s="113">
        <f t="shared" si="0"/>
        <v>46145</v>
      </c>
      <c r="C3" s="114" t="s">
        <v>27</v>
      </c>
    </row>
    <row r="4" spans="1:3" ht="16.5" x14ac:dyDescent="0.15">
      <c r="A4" s="112">
        <v>46146</v>
      </c>
      <c r="B4" s="113">
        <f t="shared" si="0"/>
        <v>46146</v>
      </c>
      <c r="C4" s="114" t="s">
        <v>28</v>
      </c>
    </row>
    <row r="5" spans="1:3" ht="16.5" x14ac:dyDescent="0.15">
      <c r="A5" s="112">
        <v>46147</v>
      </c>
      <c r="B5" s="113">
        <f t="shared" si="0"/>
        <v>46147</v>
      </c>
      <c r="C5" s="114" t="s">
        <v>29</v>
      </c>
    </row>
    <row r="6" spans="1:3" ht="16.5" x14ac:dyDescent="0.15">
      <c r="A6" s="112">
        <v>46148</v>
      </c>
      <c r="B6" s="113">
        <f t="shared" si="0"/>
        <v>46148</v>
      </c>
      <c r="C6" s="114" t="s">
        <v>89</v>
      </c>
    </row>
    <row r="7" spans="1:3" ht="16.5" x14ac:dyDescent="0.15">
      <c r="A7" s="112">
        <v>46223</v>
      </c>
      <c r="B7" s="113">
        <f t="shared" si="0"/>
        <v>46223</v>
      </c>
      <c r="C7" s="114" t="s">
        <v>30</v>
      </c>
    </row>
    <row r="8" spans="1:3" ht="16.5" x14ac:dyDescent="0.15">
      <c r="A8" s="112">
        <v>46245</v>
      </c>
      <c r="B8" s="113">
        <f t="shared" si="0"/>
        <v>46245</v>
      </c>
      <c r="C8" s="114" t="s">
        <v>31</v>
      </c>
    </row>
    <row r="9" spans="1:3" ht="16.5" x14ac:dyDescent="0.15">
      <c r="A9" s="112">
        <v>46286</v>
      </c>
      <c r="B9" s="113">
        <f t="shared" si="0"/>
        <v>46286</v>
      </c>
      <c r="C9" s="114" t="s">
        <v>32</v>
      </c>
    </row>
    <row r="10" spans="1:3" ht="16.5" x14ac:dyDescent="0.15">
      <c r="A10" s="112">
        <v>46287</v>
      </c>
      <c r="B10" s="113">
        <f t="shared" si="0"/>
        <v>46287</v>
      </c>
      <c r="C10" s="114" t="s">
        <v>92</v>
      </c>
    </row>
    <row r="11" spans="1:3" ht="16.5" x14ac:dyDescent="0.15">
      <c r="A11" s="112">
        <v>46288</v>
      </c>
      <c r="B11" s="113">
        <f t="shared" si="0"/>
        <v>46288</v>
      </c>
      <c r="C11" s="114" t="s">
        <v>33</v>
      </c>
    </row>
    <row r="12" spans="1:3" ht="16.5" x14ac:dyDescent="0.15">
      <c r="A12" s="112">
        <v>46307</v>
      </c>
      <c r="B12" s="113">
        <f t="shared" si="0"/>
        <v>46307</v>
      </c>
      <c r="C12" s="114" t="s">
        <v>78</v>
      </c>
    </row>
    <row r="13" spans="1:3" ht="16.5" x14ac:dyDescent="0.15">
      <c r="A13" s="112">
        <v>46329</v>
      </c>
      <c r="B13" s="113">
        <f t="shared" si="0"/>
        <v>46329</v>
      </c>
      <c r="C13" s="114" t="s">
        <v>34</v>
      </c>
    </row>
    <row r="14" spans="1:3" ht="16.5" x14ac:dyDescent="0.15">
      <c r="A14" s="112">
        <v>46349</v>
      </c>
      <c r="B14" s="113">
        <f t="shared" si="0"/>
        <v>46349</v>
      </c>
      <c r="C14" s="114" t="s">
        <v>35</v>
      </c>
    </row>
    <row r="15" spans="1:3" ht="16.5" x14ac:dyDescent="0.15">
      <c r="A15" s="112">
        <v>46388</v>
      </c>
      <c r="B15" s="113">
        <f t="shared" si="0"/>
        <v>46388</v>
      </c>
      <c r="C15" s="114" t="s">
        <v>79</v>
      </c>
    </row>
    <row r="16" spans="1:3" ht="16.5" x14ac:dyDescent="0.15">
      <c r="A16" s="112">
        <v>46398</v>
      </c>
      <c r="B16" s="113">
        <f t="shared" ref="B16:B17" si="1">A16</f>
        <v>46398</v>
      </c>
      <c r="C16" s="114" t="s">
        <v>23</v>
      </c>
    </row>
    <row r="17" spans="1:3" ht="16.5" x14ac:dyDescent="0.15">
      <c r="A17" s="112">
        <v>46429</v>
      </c>
      <c r="B17" s="113">
        <f t="shared" si="1"/>
        <v>46429</v>
      </c>
      <c r="C17" s="114" t="s">
        <v>24</v>
      </c>
    </row>
    <row r="18" spans="1:3" ht="16.5" x14ac:dyDescent="0.15">
      <c r="A18" s="112">
        <v>46441</v>
      </c>
      <c r="B18" s="113">
        <f t="shared" ref="B18:B19" si="2">A18</f>
        <v>46441</v>
      </c>
      <c r="C18" s="114" t="s">
        <v>37</v>
      </c>
    </row>
    <row r="19" spans="1:3" ht="16.5" x14ac:dyDescent="0.15">
      <c r="A19" s="112">
        <v>46468</v>
      </c>
      <c r="B19" s="113">
        <f t="shared" si="2"/>
        <v>46468</v>
      </c>
      <c r="C19" s="114" t="s">
        <v>25</v>
      </c>
    </row>
    <row r="20" spans="1:3" ht="16.5" x14ac:dyDescent="0.15">
      <c r="A20" s="112"/>
      <c r="B20" s="113"/>
      <c r="C20" s="114"/>
    </row>
    <row r="21" spans="1:3" ht="16.5" x14ac:dyDescent="0.15">
      <c r="A21" s="112"/>
      <c r="B21" s="113"/>
      <c r="C21" s="114"/>
    </row>
    <row r="22" spans="1:3" ht="16.5" x14ac:dyDescent="0.15">
      <c r="A22" s="112"/>
      <c r="B22" s="113"/>
      <c r="C22" s="114"/>
    </row>
    <row r="23" spans="1:3" ht="16.5" x14ac:dyDescent="0.15">
      <c r="A23" s="112"/>
      <c r="B23" s="113"/>
      <c r="C23" s="114"/>
    </row>
    <row r="24" spans="1:3" ht="16.5" x14ac:dyDescent="0.15">
      <c r="A24" s="112"/>
      <c r="B24" s="113"/>
      <c r="C24" s="114"/>
    </row>
    <row r="25" spans="1:3" ht="16.5" x14ac:dyDescent="0.15">
      <c r="A25" s="112"/>
      <c r="B25" s="113"/>
      <c r="C25" s="114"/>
    </row>
    <row r="26" spans="1:3" ht="16.5" x14ac:dyDescent="0.15">
      <c r="A26" s="112"/>
      <c r="B26" s="113"/>
      <c r="C26" s="114"/>
    </row>
    <row r="27" spans="1:3" ht="16.5" x14ac:dyDescent="0.15">
      <c r="A27" s="112"/>
      <c r="B27" s="113"/>
      <c r="C27" s="114"/>
    </row>
    <row r="28" spans="1:3" ht="16.5" x14ac:dyDescent="0.15">
      <c r="A28" s="112"/>
      <c r="B28" s="113"/>
      <c r="C28" s="114"/>
    </row>
    <row r="29" spans="1:3" ht="16.5" x14ac:dyDescent="0.15">
      <c r="A29" s="112"/>
      <c r="B29" s="113"/>
      <c r="C29" s="114"/>
    </row>
    <row r="30" spans="1:3" ht="16.5" x14ac:dyDescent="0.15">
      <c r="A30" s="112"/>
      <c r="B30" s="113"/>
      <c r="C30" s="114"/>
    </row>
  </sheetData>
  <phoneticPr fontId="3"/>
  <conditionalFormatting sqref="B2:B30">
    <cfRule type="expression" dxfId="0" priority="1">
      <formula>WEEKDAY(B2,2)&gt;=6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3</vt:i4>
      </vt:variant>
    </vt:vector>
  </HeadingPairs>
  <TitlesOfParts>
    <vt:vector size="17" baseType="lpstr">
      <vt:lpstr>人件費単価計算表</vt:lpstr>
      <vt:lpstr>人件費積算書</vt:lpstr>
      <vt:lpstr>【記入方法】</vt:lpstr>
      <vt:lpstr>令和8年４月</vt:lpstr>
      <vt:lpstr>令和8年５月</vt:lpstr>
      <vt:lpstr>令和8年６月</vt:lpstr>
      <vt:lpstr>令和8年７月</vt:lpstr>
      <vt:lpstr>令和8年８月</vt:lpstr>
      <vt:lpstr>令和8年９月</vt:lpstr>
      <vt:lpstr>令和8年10月</vt:lpstr>
      <vt:lpstr>令和8年11月</vt:lpstr>
      <vt:lpstr>令和8年12月</vt:lpstr>
      <vt:lpstr>令和9年１月</vt:lpstr>
      <vt:lpstr>祝日リスト</vt:lpstr>
      <vt:lpstr>人件費積算書!Print_Area</vt:lpstr>
      <vt:lpstr>人件費単価計算表!Print_Area</vt:lpstr>
      <vt:lpstr>祝日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北九州市</dc:creator>
  <cp:lastModifiedBy>坪根 明子</cp:lastModifiedBy>
  <cp:lastPrinted>2024-05-02T01:06:01Z</cp:lastPrinted>
  <dcterms:created xsi:type="dcterms:W3CDTF">2003-05-30T09:55:37Z</dcterms:created>
  <dcterms:modified xsi:type="dcterms:W3CDTF">2026-04-14T01:48:21Z</dcterms:modified>
</cp:coreProperties>
</file>